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40" windowWidth="13400" windowHeight="8400" tabRatio="883" firstSheet="15" activeTab="23"/>
  </bookViews>
  <sheets>
    <sheet name="таблица 13.4" sheetId="3" r:id="rId1"/>
    <sheet name="таблица 13.8" sheetId="4" r:id="rId2"/>
    <sheet name="таблица 13.9" sheetId="5" r:id="rId3"/>
    <sheet name="таблица13.10" sheetId="24" r:id="rId4"/>
    <sheet name="таблица 13.11" sheetId="6" r:id="rId5"/>
    <sheet name="таблица 13.12" sheetId="7" r:id="rId6"/>
    <sheet name="таблица 13.13" sheetId="8" r:id="rId7"/>
    <sheet name="таблица 13.15" sheetId="9" r:id="rId8"/>
    <sheet name="таблица 13.17" sheetId="10" r:id="rId9"/>
    <sheet name="таблица 13.18" sheetId="11" r:id="rId10"/>
    <sheet name="таблица 13.19" sheetId="12" r:id="rId11"/>
    <sheet name="таблица 13.20" sheetId="13" r:id="rId12"/>
    <sheet name="таблица 13.21" sheetId="14" r:id="rId13"/>
    <sheet name="таблица 13.22" sheetId="23" r:id="rId14"/>
    <sheet name="таблица 13.23" sheetId="16" r:id="rId15"/>
    <sheet name="таблица 13.27" sheetId="17" r:id="rId16"/>
    <sheet name="таблица 13.33" sheetId="18" r:id="rId17"/>
    <sheet name="таблица 13.35" sheetId="19" r:id="rId18"/>
    <sheet name="таблица 13.36" sheetId="25" r:id="rId19"/>
    <sheet name="таблица 13.37" sheetId="20" r:id="rId20"/>
    <sheet name="таблица 13.41" sheetId="21" r:id="rId21"/>
    <sheet name="таблица 13.43" sheetId="22" r:id="rId22"/>
    <sheet name="таблица 13.52" sheetId="26" r:id="rId23"/>
    <sheet name="таблица 13.53" sheetId="27" r:id="rId24"/>
  </sheets>
  <definedNames>
    <definedName name="_xlnm.Print_Titles" localSheetId="4">'таблица 13.11'!$4:$7</definedName>
    <definedName name="_xlnm.Print_Titles" localSheetId="5">'таблица 13.12'!$4:$7</definedName>
    <definedName name="_xlnm.Print_Titles" localSheetId="6">'таблица 13.13'!$4:$7</definedName>
    <definedName name="_xlnm.Print_Titles" localSheetId="7">'таблица 13.15'!$4:$7</definedName>
    <definedName name="_xlnm.Print_Titles" localSheetId="8">'таблица 13.17'!$4:$7</definedName>
    <definedName name="_xlnm.Print_Titles" localSheetId="9">'таблица 13.18'!$4:$7</definedName>
    <definedName name="_xlnm.Print_Titles" localSheetId="10">'таблица 13.19'!$4:$7</definedName>
    <definedName name="_xlnm.Print_Titles" localSheetId="11">'таблица 13.20'!$4:$7</definedName>
    <definedName name="_xlnm.Print_Titles" localSheetId="12">'таблица 13.21'!$4:$7</definedName>
    <definedName name="_xlnm.Print_Titles" localSheetId="13">'таблица 13.22'!$3:$6</definedName>
    <definedName name="_xlnm.Print_Titles" localSheetId="14">'таблица 13.23'!$8:$8</definedName>
    <definedName name="_xlnm.Print_Titles" localSheetId="15">'таблица 13.27'!$5:$8</definedName>
    <definedName name="_xlnm.Print_Titles" localSheetId="16">'таблица 13.33'!$8:$8</definedName>
    <definedName name="_xlnm.Print_Titles" localSheetId="17">'таблица 13.35'!$4:$8</definedName>
    <definedName name="_xlnm.Print_Titles" localSheetId="19">'таблица 13.37'!$4:$7</definedName>
    <definedName name="_xlnm.Print_Titles" localSheetId="0">'таблица 13.4'!$4:$7</definedName>
    <definedName name="_xlnm.Print_Titles" localSheetId="20">'таблица 13.41'!$4:$7</definedName>
    <definedName name="_xlnm.Print_Titles" localSheetId="21">'таблица 13.43'!$4:$7</definedName>
    <definedName name="_xlnm.Print_Titles" localSheetId="1">'таблица 13.8'!$4:$7</definedName>
    <definedName name="_xlnm.Print_Titles" localSheetId="2">'таблица 13.9'!$5:$9</definedName>
    <definedName name="_xlnm.Print_Area" localSheetId="3">таблица13.10!$A$1:$B$29</definedName>
  </definedNames>
  <calcPr calcId="144525"/>
</workbook>
</file>

<file path=xl/calcChain.xml><?xml version="1.0" encoding="utf-8"?>
<calcChain xmlns="http://schemas.openxmlformats.org/spreadsheetml/2006/main">
  <c r="B42" i="12" l="1"/>
  <c r="B47" i="12" s="1"/>
  <c r="B27" i="12"/>
  <c r="B46" i="12" s="1"/>
  <c r="B46" i="14" l="1"/>
  <c r="B21" i="6" l="1"/>
</calcChain>
</file>

<file path=xl/sharedStrings.xml><?xml version="1.0" encoding="utf-8"?>
<sst xmlns="http://schemas.openxmlformats.org/spreadsheetml/2006/main" count="786" uniqueCount="249">
  <si>
    <t>_____________________</t>
  </si>
  <si>
    <t xml:space="preserve">  городских округов</t>
  </si>
  <si>
    <t>пропустить</t>
  </si>
  <si>
    <t xml:space="preserve">  поселений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</si>
  <si>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</si>
  <si>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</si>
  <si>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</si>
  <si>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</si>
  <si>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</si>
  <si>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=33200</t>
  </si>
  <si>
    <t>г. Бердск</t>
  </si>
  <si>
    <t>=33100</t>
  </si>
  <si>
    <t>г. Чулым</t>
  </si>
  <si>
    <t>=33001</t>
  </si>
  <si>
    <t>Чулымский район</t>
  </si>
  <si>
    <t>Троицкий сельсовет</t>
  </si>
  <si>
    <t>Чистоозерный район</t>
  </si>
  <si>
    <t>г. Черепаново</t>
  </si>
  <si>
    <t>=32801</t>
  </si>
  <si>
    <t>Черепановский район</t>
  </si>
  <si>
    <t>Красносельский  сельсовет</t>
  </si>
  <si>
    <t>р.п. Чаны</t>
  </si>
  <si>
    <t>=32701</t>
  </si>
  <si>
    <t>Чановский район</t>
  </si>
  <si>
    <t>Побединский сельсовет</t>
  </si>
  <si>
    <t>Усть-Таркский район</t>
  </si>
  <si>
    <t>Убинский сельсовет</t>
  </si>
  <si>
    <t>=32515</t>
  </si>
  <si>
    <t>Кожурлинский сельсовет</t>
  </si>
  <si>
    <t>Убинский район</t>
  </si>
  <si>
    <t>Завьяловский сельсовет</t>
  </si>
  <si>
    <t>Гутовский сельсовет</t>
  </si>
  <si>
    <t>Вассинский сельсовет</t>
  </si>
  <si>
    <t>Буготакский сельсовет</t>
  </si>
  <si>
    <t>Борцовский сельсовет</t>
  </si>
  <si>
    <t>г. Тогучин</t>
  </si>
  <si>
    <t>=32401</t>
  </si>
  <si>
    <t>Тогучинский район</t>
  </si>
  <si>
    <t>Северотатарский сельсовет</t>
  </si>
  <si>
    <t>Новотроицкий сельсовет</t>
  </si>
  <si>
    <t>Лопатинский сельсовет</t>
  </si>
  <si>
    <t>г. Татарск</t>
  </si>
  <si>
    <t>=32301</t>
  </si>
  <si>
    <t>Татарский район</t>
  </si>
  <si>
    <t>Шипуновский сельсовет</t>
  </si>
  <si>
    <t>р.п. Сузун</t>
  </si>
  <si>
    <t>=32201</t>
  </si>
  <si>
    <t>Сузунский район</t>
  </si>
  <si>
    <t>Гражданцевский сельсовет</t>
  </si>
  <si>
    <t>Северный район</t>
  </si>
  <si>
    <t>Филипповский сельсовет</t>
  </si>
  <si>
    <t>Устюжанинский сельсовет</t>
  </si>
  <si>
    <t>Усть-Луковский сельсовет</t>
  </si>
  <si>
    <t>Спиринский сельсовет</t>
  </si>
  <si>
    <t>Рогалевский сельсовет</t>
  </si>
  <si>
    <t>Пролетарский сельсовет</t>
  </si>
  <si>
    <t>Петровский сельсовет</t>
  </si>
  <si>
    <t>Новошарапский сельсовет</t>
  </si>
  <si>
    <t>Новопичуговский сельсовет</t>
  </si>
  <si>
    <t>Нижнекаменский сельсовет</t>
  </si>
  <si>
    <t>Козихинский сельсовет</t>
  </si>
  <si>
    <t>Кирзинский сельсовет</t>
  </si>
  <si>
    <t>Верх-Чикский сельсовет</t>
  </si>
  <si>
    <t>Верх-Ирменский сельсовет</t>
  </si>
  <si>
    <t>Верх-Алеусский сельсовет</t>
  </si>
  <si>
    <t>Вагайцевский сельсовет</t>
  </si>
  <si>
    <t>р.п. Ордынское</t>
  </si>
  <si>
    <t>Ордынский район</t>
  </si>
  <si>
    <t>Новосибирский район</t>
  </si>
  <si>
    <t>Ташаринский сельсовет</t>
  </si>
  <si>
    <t>Сокурский сельсовет</t>
  </si>
  <si>
    <t>Мошковский район</t>
  </si>
  <si>
    <t>Пеньковский  сельсовет</t>
  </si>
  <si>
    <t>Мамоновский сельсовет</t>
  </si>
  <si>
    <t>Борковский сельсовет</t>
  </si>
  <si>
    <t>р.п. Маслянино</t>
  </si>
  <si>
    <t>=31701</t>
  </si>
  <si>
    <t>Маслянинский район</t>
  </si>
  <si>
    <t>Кыштовский сельсовет</t>
  </si>
  <si>
    <t>=31611</t>
  </si>
  <si>
    <t>Кыштовский район</t>
  </si>
  <si>
    <t>Ленинский сельсовет</t>
  </si>
  <si>
    <t>Вишневский сельсовет</t>
  </si>
  <si>
    <t>г.Купино</t>
  </si>
  <si>
    <t>=31501</t>
  </si>
  <si>
    <t>Купинский район</t>
  </si>
  <si>
    <t>Сергинский сельсовет</t>
  </si>
  <si>
    <t>Новоичинский сельсовет</t>
  </si>
  <si>
    <t>Камский сельсовет</t>
  </si>
  <si>
    <t>г. Куйбышев</t>
  </si>
  <si>
    <t>=31401</t>
  </si>
  <si>
    <t>Куйбышевский район</t>
  </si>
  <si>
    <t>=31311</t>
  </si>
  <si>
    <t>Веселовский сельсовет</t>
  </si>
  <si>
    <t>р.п. Краснозерское</t>
  </si>
  <si>
    <t>=31301</t>
  </si>
  <si>
    <t>Краснозерский район</t>
  </si>
  <si>
    <t>Решетовский сельсовет</t>
  </si>
  <si>
    <t>Новоцелинный  сельсовет</t>
  </si>
  <si>
    <t>Новорешетовский  сельсовет</t>
  </si>
  <si>
    <t>Красносибирский  сельсовет</t>
  </si>
  <si>
    <t>Кочковский сельсовет</t>
  </si>
  <si>
    <t>Жуланский сельсовет</t>
  </si>
  <si>
    <t>Ермаковский сельсовет</t>
  </si>
  <si>
    <t>Быструхинский  сельсовет</t>
  </si>
  <si>
    <t>Кочковский район</t>
  </si>
  <si>
    <t>Краснотальский сельсовет</t>
  </si>
  <si>
    <t>Коченевский район</t>
  </si>
  <si>
    <t>Соколовский сельсовет</t>
  </si>
  <si>
    <t>Скалинский сельсовет</t>
  </si>
  <si>
    <t>Сидоровский сельсовет</t>
  </si>
  <si>
    <t>Новотырышкинский сельсовет</t>
  </si>
  <si>
    <t>Кандауровский сельсовет</t>
  </si>
  <si>
    <t>Калининский сельсовет</t>
  </si>
  <si>
    <t>Вьюнский сельсовет</t>
  </si>
  <si>
    <t>р.п. Колывань</t>
  </si>
  <si>
    <t>Колыванский район</t>
  </si>
  <si>
    <t>Каргатский район</t>
  </si>
  <si>
    <t>Чернокурьинский сельсовет</t>
  </si>
  <si>
    <t>г. Карасук</t>
  </si>
  <si>
    <t>=30801</t>
  </si>
  <si>
    <t>Карасукский район</t>
  </si>
  <si>
    <t>Тальменский сельсовет</t>
  </si>
  <si>
    <t>Искитимский район</t>
  </si>
  <si>
    <t>Чулымский сельсовет</t>
  </si>
  <si>
    <t>Цветниковский сельсовет</t>
  </si>
  <si>
    <t>Сарыбалыкский сельсовет</t>
  </si>
  <si>
    <t>Рощинский сельсовет</t>
  </si>
  <si>
    <t>Петраковский сельсовет</t>
  </si>
  <si>
    <t>Новороссийский сельсовет</t>
  </si>
  <si>
    <t>Нижнечулымский сельсовет</t>
  </si>
  <si>
    <t>Нижнеурюмский сельсовет</t>
  </si>
  <si>
    <t>Лянинский сельсовет</t>
  </si>
  <si>
    <t>Здвинский сельсовет</t>
  </si>
  <si>
    <t>Горносталевский  сельсовет</t>
  </si>
  <si>
    <t>Верх-Урюмский  сельсовет</t>
  </si>
  <si>
    <t>Верх-Каргатский  сельсовет</t>
  </si>
  <si>
    <t>Алексеевский  сельсовет</t>
  </si>
  <si>
    <t>Здвинский район</t>
  </si>
  <si>
    <t>Травнинский сельсовет</t>
  </si>
  <si>
    <t>Согорнский сельсовет</t>
  </si>
  <si>
    <t>Ильинский сельсовет</t>
  </si>
  <si>
    <t>Доволенский сельсовет</t>
  </si>
  <si>
    <t>Волчанский сельсовет</t>
  </si>
  <si>
    <t>Доволенский район</t>
  </si>
  <si>
    <t>Венгеровский район</t>
  </si>
  <si>
    <t>г.Болотное</t>
  </si>
  <si>
    <t>Болотнинский район</t>
  </si>
  <si>
    <t>Таскаевский сельсовет</t>
  </si>
  <si>
    <t>г. Барабинск</t>
  </si>
  <si>
    <t>=30201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</si>
  <si>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</si>
  <si>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</si>
  <si>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</si>
  <si>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</si>
  <si>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</si>
  <si>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субсидий на реализацию мероприятий государственной программы Новосибирской области "Культура Новосибирской области на 2012 - 2016 годы" на  2014 год</t>
  </si>
  <si>
    <t>приложения 13</t>
  </si>
  <si>
    <t>Таблица 1.4</t>
  </si>
  <si>
    <t>р.п. Кольцово</t>
  </si>
  <si>
    <t>г.Искитим</t>
  </si>
  <si>
    <t>Новосибирский район - всего</t>
  </si>
  <si>
    <t>Куйбышевский район - всего</t>
  </si>
  <si>
    <t>Искитимский район - всего</t>
  </si>
  <si>
    <t>Распределение субсидий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 на  2014 год</t>
  </si>
  <si>
    <t>Таблица 1.8</t>
  </si>
  <si>
    <t>код главного распорядителя бюджетных средств</t>
  </si>
  <si>
    <t>Всего</t>
  </si>
  <si>
    <t>Распределение субсидий на реализацию мероприятий государственной программы Новосибирской области "Развитие физической культуры и спорта в Новосибирской области на 2011 - 2015 годы" на  2014 год</t>
  </si>
  <si>
    <t>Таблица 1.9</t>
  </si>
  <si>
    <t>Таблица 1.11</t>
  </si>
  <si>
    <t>Распределение субсидий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 на  2014 год</t>
  </si>
  <si>
    <t>Таблица 1.12</t>
  </si>
  <si>
    <t>Распределение субсидий на реализацию мероприятий государственной программы Новосибирской области "Чистая вода" в Новосибирской области на 2012 - 2017 годы" на   2014 год</t>
  </si>
  <si>
    <t>Таблица 1.13</t>
  </si>
  <si>
    <t>Таблица 1.15</t>
  </si>
  <si>
    <t>Распределение субсидий на реализацию мероприятий подпрограммы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 на  2014 год</t>
  </si>
  <si>
    <t>Таблица 1.17</t>
  </si>
  <si>
    <t>Распределение субсидий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 на  2014 год</t>
  </si>
  <si>
    <t>Таблица 1.18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</si>
  <si>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 2014 год</t>
  </si>
  <si>
    <t>Таблица 1.19</t>
  </si>
  <si>
    <t>Распределение субсидий на реализацию мероприятий подпрограммы "Развитие водохозяйственного комплекса 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 – 2020 годах"  на  2014 год</t>
  </si>
  <si>
    <t>Таблица 1.20</t>
  </si>
  <si>
    <t>Чулымский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</si>
  <si>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</si>
  <si>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</si>
  <si>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</si>
  <si>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</si>
  <si>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</si>
  <si>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</si>
  <si>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</si>
  <si>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</si>
  <si>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Мичуринский сельсовет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</si>
  <si>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</si>
  <si>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</si>
  <si>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</si>
  <si>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</si>
  <si>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Краснозерский район - всего</t>
  </si>
  <si>
    <t>Кочковский район - всего</t>
  </si>
  <si>
    <t>Коченевский район - всего</t>
  </si>
  <si>
    <t>Колыванский район - всего</t>
  </si>
  <si>
    <t>Карасукский район - всего</t>
  </si>
  <si>
    <t>Здвинский район - всего</t>
  </si>
  <si>
    <t>Доволенский район - всего</t>
  </si>
  <si>
    <t>Болотнинский район - всего</t>
  </si>
  <si>
    <t>Барабинский район - всего</t>
  </si>
  <si>
    <t>Распределение субсидий на реализацию мероприятий ведомственной целевой программы "Совершенствование и развитие почтовой связи на территории Новосибирской области на 2014 - 2016 годы" на  2014 год</t>
  </si>
  <si>
    <t>Таблица 1.21</t>
  </si>
  <si>
    <t>Новомихайловский сельсовет</t>
  </si>
  <si>
    <t>Распределение субсидий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 - защитниках Отечества, на 2013 - 2015 годы" на  2014 год</t>
  </si>
  <si>
    <t>Таблица 1.23</t>
  </si>
  <si>
    <t>Майский сельсовет</t>
  </si>
  <si>
    <t>Распределение субсидий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  2014 год</t>
  </si>
  <si>
    <t>Таблица 1.27</t>
  </si>
  <si>
    <t>Шайдуровский сельсовет</t>
  </si>
  <si>
    <t>Красноярский сельсовет</t>
  </si>
  <si>
    <t>Березовский сельсовет</t>
  </si>
  <si>
    <t xml:space="preserve">Ордынский район - всего </t>
  </si>
  <si>
    <t>Черновский сельсовет</t>
  </si>
  <si>
    <t>Таблица 1.33</t>
  </si>
  <si>
    <t>Распределение субсидий на реализацию мероприятий государственной программы 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 на  2014 год</t>
  </si>
  <si>
    <t>Таблица 1.35</t>
  </si>
  <si>
    <t>г. Обь</t>
  </si>
  <si>
    <t>Распределение субсидий на реализацию мероприятий по модернизации региональных систем дошкольного образования за счет средств федерального бюджета на 2014 год</t>
  </si>
  <si>
    <t>Таблица 1.37</t>
  </si>
  <si>
    <t>Распределение субсидий на реализацию мероприятий государственной программы Новосибирской области "Строительство и реконструкция объектов здравоохранения Новосибирской области на 2013 - 2015 годы" на  2014 год</t>
  </si>
  <si>
    <t>Таблица 1.41</t>
  </si>
  <si>
    <t>Распределение субсидий на  создание в общеобразовательных организациях, расположенных в сельской местности, условий для занятий физической культурой и спортом на  2014 год</t>
  </si>
  <si>
    <t>Таблица 1.43</t>
  </si>
  <si>
    <t>г.Бердск</t>
  </si>
  <si>
    <t>г.Новосибирск</t>
  </si>
  <si>
    <t>Ордынский район - всего</t>
  </si>
  <si>
    <t>Распределение субсидий  местным бюджетам из областного бюджета на выполнение расходных обязательств в части снабжения населения топливом на  2014 год</t>
  </si>
  <si>
    <t>Распределение субсидий на реализацию мероприятий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 на 2014 год</t>
  </si>
  <si>
    <t>Таблица 1.22</t>
  </si>
  <si>
    <t>Распределение субсидий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 на 2014 год</t>
  </si>
  <si>
    <t>Распределение субсидий на реализацию мероприятий государственной программы Новосибирской области "Строительство и реконструкция объектов образования Новосибирской области на 2013 - 2017 годы" на 2014 год</t>
  </si>
  <si>
    <t>Таблица 1.10</t>
  </si>
  <si>
    <t>_________________</t>
  </si>
  <si>
    <t xml:space="preserve">Распределение субсидий на реализацию мероприятий государственной программы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 на 2014 год </t>
  </si>
  <si>
    <t>Раисинский  сельсовет</t>
  </si>
  <si>
    <t>Таблица 1.36</t>
  </si>
  <si>
    <t>Распределение субсидий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 на  2014 год</t>
  </si>
  <si>
    <t>Распределение субсидий на закупку автобусов и техники для жилищно-коммунального хозяйства, работающих на газомоторном топливе,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 за счет средств федерального бюджета на 2014 год</t>
  </si>
  <si>
    <t>_________________________</t>
  </si>
  <si>
    <t>Таблица 1.52</t>
  </si>
  <si>
    <t>Распределение субсидий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 за счет средств федерального бюджета на 2014 год</t>
  </si>
  <si>
    <t>Таблица 1.53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</si>
</sst>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9" fillId="0" borderId="0"/>
  </cellStyleXfs>
  <cellXfs count="109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/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7" fillId="0" borderId="0" xfId="2"/>
    <xf numFmtId="0" fontId="7" fillId="0" borderId="0" xfId="2" applyProtection="1">
      <protection hidden="1"/>
    </xf>
    <xf numFmtId="0" fontId="4" fillId="0" borderId="0" xfId="2" applyFont="1" applyFill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protection hidden="1"/>
    </xf>
    <xf numFmtId="164" fontId="4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6" fillId="0" borderId="0" xfId="2" applyFont="1" applyFill="1" applyAlignment="1" applyProtection="1">
      <protection hidden="1"/>
    </xf>
    <xf numFmtId="0" fontId="7" fillId="0" borderId="0" xfId="2" applyFont="1"/>
    <xf numFmtId="0" fontId="6" fillId="0" borderId="0" xfId="2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/>
      <protection hidden="1"/>
    </xf>
    <xf numFmtId="0" fontId="8" fillId="0" borderId="0" xfId="4" applyFont="1" applyFill="1" applyProtection="1">
      <protection hidden="1"/>
    </xf>
    <xf numFmtId="0" fontId="2" fillId="2" borderId="0" xfId="4" applyFont="1" applyFill="1" applyProtection="1">
      <protection hidden="1"/>
    </xf>
    <xf numFmtId="0" fontId="0" fillId="2" borderId="0" xfId="0" applyFill="1"/>
    <xf numFmtId="0" fontId="6" fillId="2" borderId="0" xfId="4" applyFill="1" applyProtection="1">
      <protection hidden="1"/>
    </xf>
    <xf numFmtId="0" fontId="2" fillId="2" borderId="0" xfId="5" applyNumberFormat="1" applyFont="1" applyFill="1" applyAlignment="1" applyProtection="1">
      <alignment horizontal="right"/>
      <protection hidden="1"/>
    </xf>
    <xf numFmtId="0" fontId="2" fillId="2" borderId="0" xfId="4" applyNumberFormat="1" applyFont="1" applyFill="1" applyAlignment="1" applyProtection="1">
      <alignment horizontal="right"/>
      <protection hidden="1"/>
    </xf>
    <xf numFmtId="0" fontId="2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4" applyNumberFormat="1" applyFont="1" applyFill="1" applyBorder="1" applyAlignment="1" applyProtection="1">
      <alignment horizontal="left" vertical="center" wrapText="1"/>
      <protection hidden="1"/>
    </xf>
    <xf numFmtId="0" fontId="3" fillId="2" borderId="1" xfId="4" applyFont="1" applyFill="1" applyBorder="1" applyAlignment="1" applyProtection="1">
      <protection hidden="1"/>
    </xf>
    <xf numFmtId="164" fontId="3" fillId="2" borderId="1" xfId="4" applyNumberFormat="1" applyFont="1" applyFill="1" applyBorder="1" applyAlignment="1" applyProtection="1">
      <protection hidden="1"/>
    </xf>
    <xf numFmtId="0" fontId="3" fillId="2" borderId="0" xfId="4" applyFont="1" applyFill="1" applyBorder="1" applyAlignment="1" applyProtection="1">
      <protection hidden="1"/>
    </xf>
    <xf numFmtId="0" fontId="3" fillId="2" borderId="0" xfId="4" applyNumberFormat="1" applyFont="1" applyFill="1" applyAlignment="1" applyProtection="1">
      <alignment horizontal="center" vertical="center" wrapText="1"/>
      <protection hidden="1"/>
    </xf>
    <xf numFmtId="0" fontId="10" fillId="0" borderId="4" xfId="6" applyNumberFormat="1" applyFont="1" applyFill="1" applyBorder="1" applyAlignment="1" applyProtection="1">
      <protection hidden="1"/>
    </xf>
    <xf numFmtId="0" fontId="10" fillId="0" borderId="0" xfId="6" applyNumberFormat="1" applyFont="1" applyFill="1" applyAlignment="1" applyProtection="1">
      <alignment horizontal="centerContinuous"/>
      <protection hidden="1"/>
    </xf>
    <xf numFmtId="0" fontId="10" fillId="0" borderId="0" xfId="6" applyFont="1" applyFill="1" applyAlignment="1" applyProtection="1">
      <protection hidden="1"/>
    </xf>
    <xf numFmtId="164" fontId="11" fillId="0" borderId="1" xfId="6" applyNumberFormat="1" applyFont="1" applyFill="1" applyBorder="1" applyAlignment="1" applyProtection="1">
      <protection hidden="1"/>
    </xf>
    <xf numFmtId="0" fontId="11" fillId="0" borderId="1" xfId="6" applyNumberFormat="1" applyFont="1" applyFill="1" applyBorder="1" applyAlignment="1" applyProtection="1">
      <protection hidden="1"/>
    </xf>
    <xf numFmtId="164" fontId="10" fillId="0" borderId="2" xfId="6" applyNumberFormat="1" applyFont="1" applyFill="1" applyBorder="1" applyAlignment="1" applyProtection="1">
      <protection hidden="1"/>
    </xf>
    <xf numFmtId="0" fontId="10" fillId="0" borderId="2" xfId="6" applyNumberFormat="1" applyFont="1" applyFill="1" applyBorder="1" applyAlignment="1" applyProtection="1">
      <protection hidden="1"/>
    </xf>
    <xf numFmtId="164" fontId="10" fillId="0" borderId="1" xfId="6" applyNumberFormat="1" applyFont="1" applyFill="1" applyBorder="1" applyAlignment="1" applyProtection="1">
      <protection hidden="1"/>
    </xf>
    <xf numFmtId="0" fontId="10" fillId="0" borderId="1" xfId="6" applyNumberFormat="1" applyFont="1" applyFill="1" applyBorder="1" applyAlignment="1" applyProtection="1">
      <protection hidden="1"/>
    </xf>
    <xf numFmtId="0" fontId="10" fillId="0" borderId="0" xfId="6" applyNumberFormat="1" applyFont="1" applyFill="1" applyAlignment="1" applyProtection="1">
      <alignment horizontal="centerContinuous"/>
      <protection hidden="1"/>
    </xf>
    <xf numFmtId="0" fontId="10" fillId="0" borderId="0" xfId="6" applyFont="1" applyFill="1" applyAlignment="1" applyProtection="1">
      <protection hidden="1"/>
    </xf>
    <xf numFmtId="164" fontId="11" fillId="0" borderId="1" xfId="6" applyNumberFormat="1" applyFont="1" applyFill="1" applyBorder="1" applyAlignment="1" applyProtection="1">
      <protection hidden="1"/>
    </xf>
    <xf numFmtId="0" fontId="11" fillId="0" borderId="1" xfId="6" applyNumberFormat="1" applyFont="1" applyFill="1" applyBorder="1" applyAlignment="1" applyProtection="1">
      <protection hidden="1"/>
    </xf>
    <xf numFmtId="164" fontId="10" fillId="0" borderId="2" xfId="6" applyNumberFormat="1" applyFont="1" applyFill="1" applyBorder="1" applyAlignment="1" applyProtection="1">
      <protection hidden="1"/>
    </xf>
    <xf numFmtId="0" fontId="10" fillId="0" borderId="2" xfId="6" applyNumberFormat="1" applyFont="1" applyFill="1" applyBorder="1" applyAlignment="1" applyProtection="1">
      <protection hidden="1"/>
    </xf>
    <xf numFmtId="164" fontId="10" fillId="0" borderId="1" xfId="6" applyNumberFormat="1" applyFont="1" applyFill="1" applyBorder="1" applyAlignment="1" applyProtection="1">
      <protection hidden="1"/>
    </xf>
    <xf numFmtId="0" fontId="10" fillId="0" borderId="1" xfId="6" applyNumberFormat="1" applyFont="1" applyFill="1" applyBorder="1" applyAlignment="1" applyProtection="1">
      <protection hidden="1"/>
    </xf>
    <xf numFmtId="164" fontId="10" fillId="0" borderId="3" xfId="6" applyNumberFormat="1" applyFont="1" applyFill="1" applyBorder="1" applyAlignment="1" applyProtection="1">
      <protection hidden="1"/>
    </xf>
    <xf numFmtId="0" fontId="10" fillId="0" borderId="3" xfId="6" applyNumberFormat="1" applyFont="1" applyFill="1" applyBorder="1" applyAlignment="1" applyProtection="1">
      <protection hidden="1"/>
    </xf>
    <xf numFmtId="0" fontId="2" fillId="0" borderId="1" xfId="6" applyNumberFormat="1" applyFont="1" applyFill="1" applyBorder="1" applyAlignment="1" applyProtection="1">
      <protection hidden="1"/>
    </xf>
    <xf numFmtId="164" fontId="2" fillId="0" borderId="1" xfId="6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0" fillId="0" borderId="0" xfId="0"/>
    <xf numFmtId="0" fontId="10" fillId="0" borderId="0" xfId="6" applyFont="1" applyFill="1" applyProtection="1">
      <protection hidden="1"/>
    </xf>
    <xf numFmtId="0" fontId="10" fillId="0" borderId="0" xfId="6" applyNumberFormat="1" applyFont="1" applyFill="1" applyAlignment="1" applyProtection="1">
      <alignment horizontal="centerContinuous"/>
      <protection hidden="1"/>
    </xf>
    <xf numFmtId="0" fontId="10" fillId="0" borderId="0" xfId="6" applyFont="1" applyFill="1" applyAlignment="1" applyProtection="1">
      <protection hidden="1"/>
    </xf>
    <xf numFmtId="164" fontId="11" fillId="0" borderId="1" xfId="6" applyNumberFormat="1" applyFont="1" applyFill="1" applyBorder="1" applyAlignment="1" applyProtection="1">
      <protection hidden="1"/>
    </xf>
    <xf numFmtId="0" fontId="11" fillId="0" borderId="1" xfId="6" applyNumberFormat="1" applyFont="1" applyFill="1" applyBorder="1" applyAlignment="1" applyProtection="1">
      <protection hidden="1"/>
    </xf>
    <xf numFmtId="164" fontId="10" fillId="0" borderId="3" xfId="6" applyNumberFormat="1" applyFont="1" applyFill="1" applyBorder="1" applyAlignment="1" applyProtection="1">
      <protection hidden="1"/>
    </xf>
    <xf numFmtId="0" fontId="10" fillId="0" borderId="3" xfId="6" applyNumberFormat="1" applyFont="1" applyFill="1" applyBorder="1" applyAlignment="1" applyProtection="1">
      <protection hidden="1"/>
    </xf>
    <xf numFmtId="0" fontId="10" fillId="0" borderId="2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6" applyNumberFormat="1" applyFont="1" applyFill="1" applyAlignment="1" applyProtection="1">
      <alignment horizontal="right"/>
      <protection hidden="1"/>
    </xf>
    <xf numFmtId="0" fontId="11" fillId="0" borderId="0" xfId="6" applyNumberFormat="1" applyFont="1" applyFill="1" applyAlignment="1" applyProtection="1">
      <alignment horizontal="center" vertical="top"/>
      <protection hidden="1"/>
    </xf>
    <xf numFmtId="0" fontId="9" fillId="0" borderId="0" xfId="6" applyProtection="1">
      <protection hidden="1"/>
    </xf>
    <xf numFmtId="0" fontId="10" fillId="0" borderId="0" xfId="6" applyNumberFormat="1" applyFont="1" applyFill="1" applyAlignment="1" applyProtection="1">
      <alignment horizontal="right"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2" fillId="0" borderId="0" xfId="0" applyFont="1"/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4" applyNumberFormat="1" applyFont="1" applyFill="1" applyAlignment="1" applyProtection="1">
      <alignment horizontal="center" vertical="center" wrapText="1"/>
      <protection hidden="1"/>
    </xf>
    <xf numFmtId="0" fontId="8" fillId="2" borderId="0" xfId="4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1" fillId="0" borderId="0" xfId="6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</cellXfs>
  <cellStyles count="7">
    <cellStyle name="Обычный" xfId="0" builtinId="0"/>
    <cellStyle name="Обычный 2" xfId="1"/>
    <cellStyle name="Обычный 2 2" xfId="3"/>
    <cellStyle name="Обычный 2 3" xfId="2"/>
    <cellStyle name="Обычный 2 3 2" xfId="5"/>
    <cellStyle name="Обычный 2 4" xfId="4"/>
    <cellStyle name="Обычный 2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44"/>
  <sheetViews>
    <sheetView showGridLines="0" view="pageBreakPreview" zoomScaleNormal="100" zoomScaleSheetLayoutView="100" workbookViewId="0">
      <selection activeCell="D39" sqref="D39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5"/>
      <c r="B1" s="18" t="s">
        <v>158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47.25" customHeight="1" x14ac:dyDescent="0.25">
      <c r="A5" s="98" t="s">
        <v>156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55" t="s">
        <v>152</v>
      </c>
      <c r="B9" s="62">
        <v>853.9</v>
      </c>
    </row>
    <row r="10" spans="1:2" ht="15.5" x14ac:dyDescent="0.35">
      <c r="A10" s="63" t="s">
        <v>151</v>
      </c>
      <c r="B10" s="62">
        <v>1278.8</v>
      </c>
    </row>
    <row r="11" spans="1:2" ht="15.5" x14ac:dyDescent="0.35">
      <c r="A11" s="63" t="s">
        <v>145</v>
      </c>
      <c r="B11" s="62">
        <v>5758.6</v>
      </c>
    </row>
    <row r="12" spans="1:2" ht="15.5" x14ac:dyDescent="0.35">
      <c r="A12" s="63" t="s">
        <v>144</v>
      </c>
      <c r="B12" s="62">
        <v>103.5</v>
      </c>
    </row>
    <row r="13" spans="1:2" ht="15.5" x14ac:dyDescent="0.35">
      <c r="A13" s="63" t="s">
        <v>138</v>
      </c>
      <c r="B13" s="62">
        <v>5869.2</v>
      </c>
    </row>
    <row r="14" spans="1:2" ht="15.5" x14ac:dyDescent="0.35">
      <c r="A14" s="63" t="s">
        <v>123</v>
      </c>
      <c r="B14" s="62">
        <v>10044.200000000001</v>
      </c>
    </row>
    <row r="15" spans="1:2" ht="15.5" x14ac:dyDescent="0.35">
      <c r="A15" s="63" t="s">
        <v>121</v>
      </c>
      <c r="B15" s="62">
        <v>38465.199999999997</v>
      </c>
    </row>
    <row r="16" spans="1:2" ht="15.5" x14ac:dyDescent="0.35">
      <c r="A16" s="63" t="s">
        <v>117</v>
      </c>
      <c r="B16" s="62">
        <v>3479</v>
      </c>
    </row>
    <row r="17" spans="1:2" ht="15.5" x14ac:dyDescent="0.35">
      <c r="A17" s="63" t="s">
        <v>116</v>
      </c>
      <c r="B17" s="62">
        <v>2797.7</v>
      </c>
    </row>
    <row r="18" spans="1:2" ht="15.5" x14ac:dyDescent="0.35">
      <c r="A18" s="63" t="s">
        <v>107</v>
      </c>
      <c r="B18" s="62">
        <v>16725.400000000001</v>
      </c>
    </row>
    <row r="19" spans="1:2" ht="15.5" x14ac:dyDescent="0.35">
      <c r="A19" s="63" t="s">
        <v>105</v>
      </c>
      <c r="B19" s="62">
        <v>398.8</v>
      </c>
    </row>
    <row r="20" spans="1:2" ht="15.5" x14ac:dyDescent="0.35">
      <c r="A20" s="63" t="s">
        <v>96</v>
      </c>
      <c r="B20" s="62">
        <v>400.1</v>
      </c>
    </row>
    <row r="21" spans="1:2" ht="15.5" x14ac:dyDescent="0.35">
      <c r="A21" s="63" t="s">
        <v>91</v>
      </c>
      <c r="B21" s="62">
        <v>3157.3</v>
      </c>
    </row>
    <row r="22" spans="1:2" ht="15.5" x14ac:dyDescent="0.35">
      <c r="A22" s="63" t="s">
        <v>85</v>
      </c>
      <c r="B22" s="62">
        <v>4996.8999999999996</v>
      </c>
    </row>
    <row r="23" spans="1:2" ht="15.5" x14ac:dyDescent="0.35">
      <c r="A23" s="63" t="s">
        <v>77</v>
      </c>
      <c r="B23" s="62">
        <v>3445</v>
      </c>
    </row>
    <row r="24" spans="1:2" ht="15.5" x14ac:dyDescent="0.35">
      <c r="A24" s="63" t="s">
        <v>71</v>
      </c>
      <c r="B24" s="62">
        <v>1299.2</v>
      </c>
    </row>
    <row r="25" spans="1:2" ht="15.5" x14ac:dyDescent="0.35">
      <c r="A25" s="63" t="s">
        <v>68</v>
      </c>
      <c r="B25" s="62">
        <v>2821</v>
      </c>
    </row>
    <row r="26" spans="1:2" ht="15.5" x14ac:dyDescent="0.35">
      <c r="A26" s="63" t="s">
        <v>67</v>
      </c>
      <c r="B26" s="62">
        <v>35646.400000000001</v>
      </c>
    </row>
    <row r="27" spans="1:2" ht="15.5" x14ac:dyDescent="0.35">
      <c r="A27" s="63" t="s">
        <v>49</v>
      </c>
      <c r="B27" s="62">
        <v>440.5</v>
      </c>
    </row>
    <row r="28" spans="1:2" ht="15.5" x14ac:dyDescent="0.35">
      <c r="A28" s="63" t="s">
        <v>43</v>
      </c>
      <c r="B28" s="62">
        <v>2864.2</v>
      </c>
    </row>
    <row r="29" spans="1:2" ht="15.5" x14ac:dyDescent="0.35">
      <c r="A29" s="63" t="s">
        <v>37</v>
      </c>
      <c r="B29" s="62">
        <v>5148.8</v>
      </c>
    </row>
    <row r="30" spans="1:2" ht="15.5" x14ac:dyDescent="0.35">
      <c r="A30" s="63" t="s">
        <v>29</v>
      </c>
      <c r="B30" s="62">
        <v>37.700000000000003</v>
      </c>
    </row>
    <row r="31" spans="1:2" ht="15.5" x14ac:dyDescent="0.35">
      <c r="A31" s="63" t="s">
        <v>25</v>
      </c>
      <c r="B31" s="62">
        <v>2166</v>
      </c>
    </row>
    <row r="32" spans="1:2" ht="15.5" x14ac:dyDescent="0.35">
      <c r="A32" s="63" t="s">
        <v>23</v>
      </c>
      <c r="B32" s="62">
        <v>42414.1</v>
      </c>
    </row>
    <row r="33" spans="1:2" ht="15.5" x14ac:dyDescent="0.35">
      <c r="A33" s="63" t="s">
        <v>19</v>
      </c>
      <c r="B33" s="62">
        <v>1365.9</v>
      </c>
    </row>
    <row r="34" spans="1:2" ht="15.5" x14ac:dyDescent="0.35">
      <c r="A34" s="63" t="s">
        <v>16</v>
      </c>
      <c r="B34" s="62">
        <v>23924.5</v>
      </c>
    </row>
    <row r="35" spans="1:2" ht="15.5" x14ac:dyDescent="0.35">
      <c r="A35" s="63" t="s">
        <v>14</v>
      </c>
      <c r="B35" s="62">
        <v>74.900000000000006</v>
      </c>
    </row>
    <row r="36" spans="1:2" ht="15.5" x14ac:dyDescent="0.35">
      <c r="A36" s="63" t="s">
        <v>10</v>
      </c>
      <c r="B36" s="62">
        <v>18665</v>
      </c>
    </row>
    <row r="37" spans="1:2" ht="15.5" x14ac:dyDescent="0.35">
      <c r="A37" s="63" t="s">
        <v>159</v>
      </c>
      <c r="B37" s="62">
        <v>18000</v>
      </c>
    </row>
    <row r="38" spans="1:2" ht="15" x14ac:dyDescent="0.3">
      <c r="A38" s="59" t="s">
        <v>6</v>
      </c>
      <c r="B38" s="58">
        <v>252641.8</v>
      </c>
    </row>
    <row r="39" spans="1:2" ht="15" x14ac:dyDescent="0.3">
      <c r="A39" s="59" t="s">
        <v>5</v>
      </c>
      <c r="B39" s="58"/>
    </row>
    <row r="40" spans="1:2" ht="15" x14ac:dyDescent="0.3">
      <c r="A40" s="59" t="s">
        <v>4</v>
      </c>
      <c r="B40" s="58">
        <v>215976.8</v>
      </c>
    </row>
    <row r="41" spans="1:2" ht="13.5" customHeight="1" x14ac:dyDescent="0.3">
      <c r="A41" s="59" t="s">
        <v>1</v>
      </c>
      <c r="B41" s="58">
        <v>36665</v>
      </c>
    </row>
    <row r="42" spans="1:2" ht="13.5" customHeight="1" x14ac:dyDescent="0.35">
      <c r="A42" s="57"/>
      <c r="B42" s="57"/>
    </row>
    <row r="43" spans="1:2" ht="12.75" customHeight="1" x14ac:dyDescent="0.35">
      <c r="A43" s="57"/>
      <c r="B43" s="57"/>
    </row>
    <row r="44" spans="1:2" ht="15.5" x14ac:dyDescent="0.35">
      <c r="A44" s="56" t="s">
        <v>0</v>
      </c>
      <c r="B44" s="56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19"/>
  <sheetViews>
    <sheetView showGridLines="0" view="pageBreakPreview" zoomScaleNormal="100" zoomScaleSheetLayoutView="100" workbookViewId="0">
      <selection activeCell="F16" sqref="F16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165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98.25" customHeight="1" x14ac:dyDescent="0.25">
      <c r="A5" s="98" t="s">
        <v>164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" x14ac:dyDescent="0.3">
      <c r="A9" s="6" t="s">
        <v>162</v>
      </c>
      <c r="B9" s="5">
        <v>91.3</v>
      </c>
    </row>
    <row r="10" spans="1:2" ht="15.5" x14ac:dyDescent="0.35">
      <c r="A10" s="19" t="s">
        <v>89</v>
      </c>
      <c r="B10" s="11">
        <v>91.3</v>
      </c>
    </row>
    <row r="11" spans="1:2" ht="15.5" x14ac:dyDescent="0.35">
      <c r="A11" s="10" t="s">
        <v>160</v>
      </c>
      <c r="B11" s="9">
        <v>2876.1</v>
      </c>
    </row>
    <row r="12" spans="1:2" ht="15.5" x14ac:dyDescent="0.35">
      <c r="A12" s="8" t="s">
        <v>7</v>
      </c>
      <c r="B12" s="7">
        <v>90185</v>
      </c>
    </row>
    <row r="13" spans="1:2" ht="15" x14ac:dyDescent="0.3">
      <c r="A13" s="6" t="s">
        <v>6</v>
      </c>
      <c r="B13" s="5">
        <v>93152.4</v>
      </c>
    </row>
    <row r="14" spans="1:2" ht="15" x14ac:dyDescent="0.3">
      <c r="A14" s="6" t="s">
        <v>5</v>
      </c>
      <c r="B14" s="5"/>
    </row>
    <row r="15" spans="1:2" ht="15" x14ac:dyDescent="0.3">
      <c r="A15" s="6" t="s">
        <v>3</v>
      </c>
      <c r="B15" s="5">
        <v>91.3</v>
      </c>
    </row>
    <row r="16" spans="1:2" ht="15" x14ac:dyDescent="0.3">
      <c r="A16" s="6" t="s">
        <v>1</v>
      </c>
      <c r="B16" s="5">
        <v>93061.1</v>
      </c>
    </row>
    <row r="17" spans="1:2" ht="13.5" customHeight="1" x14ac:dyDescent="0.25">
      <c r="A17" s="4"/>
      <c r="B17" s="4"/>
    </row>
    <row r="18" spans="1:2" ht="13.5" customHeight="1" x14ac:dyDescent="0.25">
      <c r="A18" s="4"/>
      <c r="B18" s="4"/>
    </row>
    <row r="19" spans="1:2" ht="12.75" customHeight="1" x14ac:dyDescent="0.25">
      <c r="A19" s="3" t="s">
        <v>0</v>
      </c>
      <c r="B19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51"/>
  <sheetViews>
    <sheetView showGridLines="0" view="pageBreakPreview" zoomScaleNormal="100" zoomScaleSheetLayoutView="100" workbookViewId="0">
      <selection activeCell="I42" sqref="I42"/>
    </sheetView>
  </sheetViews>
  <sheetFormatPr defaultColWidth="9.1796875" defaultRowHeight="12.5" x14ac:dyDescent="0.25"/>
  <cols>
    <col min="1" max="1" width="34" style="1" customWidth="1"/>
    <col min="2" max="2" width="15.26953125" style="1" customWidth="1"/>
    <col min="3" max="3" width="14.1796875" style="1" customWidth="1"/>
    <col min="4" max="4" width="13.26953125" style="1" customWidth="1"/>
    <col min="5" max="5" width="17.7265625" style="1" customWidth="1"/>
    <col min="6" max="244" width="9.1796875" style="1" customWidth="1"/>
    <col min="245" max="16384" width="9.1796875" style="1"/>
  </cols>
  <sheetData>
    <row r="1" spans="1:5" ht="15.5" x14ac:dyDescent="0.35">
      <c r="A1" s="15"/>
      <c r="B1" s="17"/>
      <c r="C1" s="15"/>
      <c r="D1" s="15"/>
      <c r="E1" s="18" t="s">
        <v>169</v>
      </c>
    </row>
    <row r="2" spans="1:5" ht="15.5" x14ac:dyDescent="0.35">
      <c r="A2" s="15"/>
      <c r="B2" s="17"/>
      <c r="C2" s="15"/>
      <c r="D2" s="15"/>
      <c r="E2" s="18" t="s">
        <v>157</v>
      </c>
    </row>
    <row r="3" spans="1:5" ht="12.75" customHeight="1" x14ac:dyDescent="0.25">
      <c r="A3" s="15"/>
      <c r="B3" s="17"/>
      <c r="C3" s="15"/>
      <c r="D3" s="17"/>
      <c r="E3" s="17"/>
    </row>
    <row r="4" spans="1:5" ht="12.75" customHeight="1" x14ac:dyDescent="0.25">
      <c r="A4" s="15"/>
      <c r="B4" s="17"/>
      <c r="C4" s="15"/>
      <c r="D4" s="15"/>
      <c r="E4" s="15"/>
    </row>
    <row r="5" spans="1:5" ht="12.75" customHeight="1" x14ac:dyDescent="0.25">
      <c r="A5" s="4"/>
      <c r="B5" s="4"/>
      <c r="C5" s="4"/>
      <c r="D5" s="4"/>
      <c r="E5" s="4"/>
    </row>
    <row r="6" spans="1:5" ht="46.5" customHeight="1" x14ac:dyDescent="0.25">
      <c r="A6" s="98" t="s">
        <v>168</v>
      </c>
      <c r="B6" s="98"/>
      <c r="C6" s="98"/>
      <c r="D6" s="98"/>
      <c r="E6" s="98"/>
    </row>
    <row r="7" spans="1:5" ht="12.75" customHeight="1" x14ac:dyDescent="0.25">
      <c r="A7" s="4"/>
      <c r="B7" s="4"/>
      <c r="C7" s="4"/>
      <c r="D7" s="4"/>
      <c r="E7" s="4"/>
    </row>
    <row r="8" spans="1:5" ht="25.5" customHeight="1" x14ac:dyDescent="0.35">
      <c r="A8" s="4"/>
      <c r="B8" s="4"/>
      <c r="C8" s="4"/>
      <c r="D8" s="4"/>
      <c r="E8" s="15" t="s">
        <v>155</v>
      </c>
    </row>
    <row r="9" spans="1:5" ht="36" customHeight="1" x14ac:dyDescent="0.25">
      <c r="A9" s="99" t="s">
        <v>154</v>
      </c>
      <c r="B9" s="100" t="s">
        <v>167</v>
      </c>
      <c r="C9" s="99" t="s">
        <v>166</v>
      </c>
      <c r="D9" s="99"/>
      <c r="E9" s="99"/>
    </row>
    <row r="10" spans="1:5" ht="17.25" customHeight="1" x14ac:dyDescent="0.25">
      <c r="A10" s="99"/>
      <c r="B10" s="100"/>
      <c r="C10" s="41">
        <v>124</v>
      </c>
      <c r="D10" s="41">
        <v>127</v>
      </c>
      <c r="E10" s="41">
        <v>136</v>
      </c>
    </row>
    <row r="11" spans="1:5" ht="12.75" customHeight="1" x14ac:dyDescent="0.35">
      <c r="A11" s="10" t="s">
        <v>152</v>
      </c>
      <c r="B11" s="9">
        <v>600</v>
      </c>
      <c r="C11" s="9">
        <v>0</v>
      </c>
      <c r="D11" s="9">
        <v>0</v>
      </c>
      <c r="E11" s="9">
        <v>600</v>
      </c>
    </row>
    <row r="12" spans="1:5" ht="12.75" customHeight="1" x14ac:dyDescent="0.35">
      <c r="A12" s="10" t="s">
        <v>151</v>
      </c>
      <c r="B12" s="9">
        <v>600</v>
      </c>
      <c r="C12" s="9">
        <v>0</v>
      </c>
      <c r="D12" s="9">
        <v>0</v>
      </c>
      <c r="E12" s="9">
        <v>600</v>
      </c>
    </row>
    <row r="13" spans="1:5" ht="12.75" customHeight="1" x14ac:dyDescent="0.35">
      <c r="A13" s="10" t="s">
        <v>147</v>
      </c>
      <c r="B13" s="9">
        <v>600</v>
      </c>
      <c r="C13" s="9">
        <v>0</v>
      </c>
      <c r="D13" s="9">
        <v>0</v>
      </c>
      <c r="E13" s="9">
        <v>600</v>
      </c>
    </row>
    <row r="14" spans="1:5" ht="12.75" customHeight="1" x14ac:dyDescent="0.35">
      <c r="A14" s="10" t="s">
        <v>145</v>
      </c>
      <c r="B14" s="9">
        <v>585</v>
      </c>
      <c r="C14" s="9">
        <v>0</v>
      </c>
      <c r="D14" s="9">
        <v>0</v>
      </c>
      <c r="E14" s="9">
        <v>585</v>
      </c>
    </row>
    <row r="15" spans="1:5" ht="12.75" customHeight="1" x14ac:dyDescent="0.35">
      <c r="A15" s="10" t="s">
        <v>144</v>
      </c>
      <c r="B15" s="9">
        <v>600</v>
      </c>
      <c r="C15" s="9">
        <v>0</v>
      </c>
      <c r="D15" s="9">
        <v>0</v>
      </c>
      <c r="E15" s="9">
        <v>600</v>
      </c>
    </row>
    <row r="16" spans="1:5" ht="12.75" customHeight="1" x14ac:dyDescent="0.35">
      <c r="A16" s="10" t="s">
        <v>138</v>
      </c>
      <c r="B16" s="9">
        <v>600</v>
      </c>
      <c r="C16" s="9">
        <v>0</v>
      </c>
      <c r="D16" s="9">
        <v>0</v>
      </c>
      <c r="E16" s="9">
        <v>600</v>
      </c>
    </row>
    <row r="17" spans="1:5" ht="12.75" customHeight="1" x14ac:dyDescent="0.35">
      <c r="A17" s="10" t="s">
        <v>123</v>
      </c>
      <c r="B17" s="9">
        <v>1200</v>
      </c>
      <c r="C17" s="9">
        <v>0</v>
      </c>
      <c r="D17" s="9">
        <v>0</v>
      </c>
      <c r="E17" s="9">
        <v>1200</v>
      </c>
    </row>
    <row r="18" spans="1:5" ht="12.75" customHeight="1" x14ac:dyDescent="0.35">
      <c r="A18" s="10" t="s">
        <v>121</v>
      </c>
      <c r="B18" s="9">
        <v>22067.7</v>
      </c>
      <c r="C18" s="9">
        <v>21467.7</v>
      </c>
      <c r="D18" s="9">
        <v>0</v>
      </c>
      <c r="E18" s="9">
        <v>600</v>
      </c>
    </row>
    <row r="19" spans="1:5" ht="12.75" customHeight="1" x14ac:dyDescent="0.35">
      <c r="A19" s="10" t="s">
        <v>117</v>
      </c>
      <c r="B19" s="9">
        <v>600</v>
      </c>
      <c r="C19" s="9">
        <v>0</v>
      </c>
      <c r="D19" s="9">
        <v>0</v>
      </c>
      <c r="E19" s="9">
        <v>600</v>
      </c>
    </row>
    <row r="20" spans="1:5" ht="12.75" customHeight="1" x14ac:dyDescent="0.35">
      <c r="A20" s="10" t="s">
        <v>116</v>
      </c>
      <c r="B20" s="9">
        <v>600</v>
      </c>
      <c r="C20" s="9">
        <v>0</v>
      </c>
      <c r="D20" s="9">
        <v>0</v>
      </c>
      <c r="E20" s="9">
        <v>600</v>
      </c>
    </row>
    <row r="21" spans="1:5" ht="12.75" customHeight="1" x14ac:dyDescent="0.35">
      <c r="A21" s="10" t="s">
        <v>107</v>
      </c>
      <c r="B21" s="9">
        <v>6550</v>
      </c>
      <c r="C21" s="9">
        <v>3700</v>
      </c>
      <c r="D21" s="9">
        <v>2250</v>
      </c>
      <c r="E21" s="9">
        <v>600</v>
      </c>
    </row>
    <row r="22" spans="1:5" ht="12.75" customHeight="1" x14ac:dyDescent="0.35">
      <c r="A22" s="10" t="s">
        <v>105</v>
      </c>
      <c r="B22" s="9">
        <v>600</v>
      </c>
      <c r="C22" s="9">
        <v>0</v>
      </c>
      <c r="D22" s="9">
        <v>0</v>
      </c>
      <c r="E22" s="9">
        <v>600</v>
      </c>
    </row>
    <row r="23" spans="1:5" ht="12.75" customHeight="1" x14ac:dyDescent="0.35">
      <c r="A23" s="10" t="s">
        <v>96</v>
      </c>
      <c r="B23" s="9">
        <v>6145.2</v>
      </c>
      <c r="C23" s="9">
        <v>5545.2</v>
      </c>
      <c r="D23" s="9">
        <v>0</v>
      </c>
      <c r="E23" s="9">
        <v>600</v>
      </c>
    </row>
    <row r="24" spans="1:5" ht="12.75" customHeight="1" x14ac:dyDescent="0.35">
      <c r="A24" s="10" t="s">
        <v>91</v>
      </c>
      <c r="B24" s="9">
        <v>600</v>
      </c>
      <c r="C24" s="9">
        <v>0</v>
      </c>
      <c r="D24" s="9">
        <v>0</v>
      </c>
      <c r="E24" s="9">
        <v>600</v>
      </c>
    </row>
    <row r="25" spans="1:5" ht="12.75" customHeight="1" x14ac:dyDescent="0.35">
      <c r="A25" s="10" t="s">
        <v>85</v>
      </c>
      <c r="B25" s="9">
        <v>6404</v>
      </c>
      <c r="C25" s="9">
        <v>5804</v>
      </c>
      <c r="D25" s="9">
        <v>0</v>
      </c>
      <c r="E25" s="9">
        <v>600</v>
      </c>
    </row>
    <row r="26" spans="1:5" ht="12.75" customHeight="1" x14ac:dyDescent="0.35">
      <c r="A26" s="10" t="s">
        <v>80</v>
      </c>
      <c r="B26" s="9">
        <v>600</v>
      </c>
      <c r="C26" s="9">
        <v>0</v>
      </c>
      <c r="D26" s="9">
        <v>0</v>
      </c>
      <c r="E26" s="9">
        <v>600</v>
      </c>
    </row>
    <row r="27" spans="1:5" ht="12.75" customHeight="1" x14ac:dyDescent="0.35">
      <c r="A27" s="10" t="s">
        <v>77</v>
      </c>
      <c r="B27" s="9">
        <v>2814.5</v>
      </c>
      <c r="C27" s="9">
        <v>0</v>
      </c>
      <c r="D27" s="9">
        <v>2250</v>
      </c>
      <c r="E27" s="9">
        <v>564.5</v>
      </c>
    </row>
    <row r="28" spans="1:5" ht="12.75" customHeight="1" x14ac:dyDescent="0.35">
      <c r="A28" s="10" t="s">
        <v>71</v>
      </c>
      <c r="B28" s="9">
        <v>600</v>
      </c>
      <c r="C28" s="9">
        <v>0</v>
      </c>
      <c r="D28" s="9">
        <v>0</v>
      </c>
      <c r="E28" s="9">
        <v>600</v>
      </c>
    </row>
    <row r="29" spans="1:5" ht="12.75" customHeight="1" x14ac:dyDescent="0.35">
      <c r="A29" s="10" t="s">
        <v>68</v>
      </c>
      <c r="B29" s="9">
        <v>1199.3</v>
      </c>
      <c r="C29" s="9">
        <v>0</v>
      </c>
      <c r="D29" s="9">
        <v>0</v>
      </c>
      <c r="E29" s="9">
        <v>1199.3</v>
      </c>
    </row>
    <row r="30" spans="1:5" ht="12.75" customHeight="1" x14ac:dyDescent="0.35">
      <c r="A30" s="10" t="s">
        <v>67</v>
      </c>
      <c r="B30" s="9">
        <v>596.1</v>
      </c>
      <c r="C30" s="9">
        <v>0</v>
      </c>
      <c r="D30" s="9">
        <v>0</v>
      </c>
      <c r="E30" s="9">
        <v>596.1</v>
      </c>
    </row>
    <row r="31" spans="1:5" ht="12.75" customHeight="1" x14ac:dyDescent="0.35">
      <c r="A31" s="10" t="s">
        <v>49</v>
      </c>
      <c r="B31" s="9">
        <v>600</v>
      </c>
      <c r="C31" s="9">
        <v>0</v>
      </c>
      <c r="D31" s="9">
        <v>0</v>
      </c>
      <c r="E31" s="9">
        <v>600</v>
      </c>
    </row>
    <row r="32" spans="1:5" ht="12.75" customHeight="1" x14ac:dyDescent="0.35">
      <c r="A32" s="10" t="s">
        <v>47</v>
      </c>
      <c r="B32" s="9">
        <v>20134.3</v>
      </c>
      <c r="C32" s="9">
        <v>18784.3</v>
      </c>
      <c r="D32" s="9">
        <v>750</v>
      </c>
      <c r="E32" s="9">
        <v>600</v>
      </c>
    </row>
    <row r="33" spans="1:5" ht="12.75" customHeight="1" x14ac:dyDescent="0.35">
      <c r="A33" s="10" t="s">
        <v>43</v>
      </c>
      <c r="B33" s="9">
        <v>597.79999999999995</v>
      </c>
      <c r="C33" s="9">
        <v>0</v>
      </c>
      <c r="D33" s="9">
        <v>0</v>
      </c>
      <c r="E33" s="9">
        <v>597.79999999999995</v>
      </c>
    </row>
    <row r="34" spans="1:5" ht="12.75" customHeight="1" x14ac:dyDescent="0.35">
      <c r="A34" s="10" t="s">
        <v>37</v>
      </c>
      <c r="B34" s="9">
        <v>600</v>
      </c>
      <c r="C34" s="9">
        <v>0</v>
      </c>
      <c r="D34" s="9">
        <v>0</v>
      </c>
      <c r="E34" s="9">
        <v>600</v>
      </c>
    </row>
    <row r="35" spans="1:5" ht="12.75" customHeight="1" x14ac:dyDescent="0.35">
      <c r="A35" s="10" t="s">
        <v>29</v>
      </c>
      <c r="B35" s="9">
        <v>600</v>
      </c>
      <c r="C35" s="9">
        <v>0</v>
      </c>
      <c r="D35" s="9">
        <v>0</v>
      </c>
      <c r="E35" s="9">
        <v>600</v>
      </c>
    </row>
    <row r="36" spans="1:5" ht="12.75" customHeight="1" x14ac:dyDescent="0.35">
      <c r="A36" s="10" t="s">
        <v>25</v>
      </c>
      <c r="B36" s="9">
        <v>2971.7</v>
      </c>
      <c r="C36" s="9">
        <v>2371.6999999999998</v>
      </c>
      <c r="D36" s="9">
        <v>0</v>
      </c>
      <c r="E36" s="9">
        <v>600</v>
      </c>
    </row>
    <row r="37" spans="1:5" ht="12.75" customHeight="1" x14ac:dyDescent="0.35">
      <c r="A37" s="10" t="s">
        <v>23</v>
      </c>
      <c r="B37" s="9">
        <v>1100</v>
      </c>
      <c r="C37" s="9">
        <v>0</v>
      </c>
      <c r="D37" s="9">
        <v>500</v>
      </c>
      <c r="E37" s="9">
        <v>600</v>
      </c>
    </row>
    <row r="38" spans="1:5" ht="12.75" customHeight="1" x14ac:dyDescent="0.35">
      <c r="A38" s="10" t="s">
        <v>19</v>
      </c>
      <c r="B38" s="9">
        <v>600</v>
      </c>
      <c r="C38" s="9">
        <v>0</v>
      </c>
      <c r="D38" s="9">
        <v>0</v>
      </c>
      <c r="E38" s="9">
        <v>600</v>
      </c>
    </row>
    <row r="39" spans="1:5" ht="12.75" customHeight="1" x14ac:dyDescent="0.35">
      <c r="A39" s="10" t="s">
        <v>16</v>
      </c>
      <c r="B39" s="9">
        <v>600</v>
      </c>
      <c r="C39" s="9">
        <v>0</v>
      </c>
      <c r="D39" s="9">
        <v>0</v>
      </c>
      <c r="E39" s="9">
        <v>600</v>
      </c>
    </row>
    <row r="40" spans="1:5" ht="12.75" customHeight="1" x14ac:dyDescent="0.35">
      <c r="A40" s="10" t="s">
        <v>14</v>
      </c>
      <c r="B40" s="9">
        <v>600</v>
      </c>
      <c r="C40" s="9">
        <v>0</v>
      </c>
      <c r="D40" s="9">
        <v>0</v>
      </c>
      <c r="E40" s="9">
        <v>600</v>
      </c>
    </row>
    <row r="41" spans="1:5" ht="12.75" customHeight="1" x14ac:dyDescent="0.35">
      <c r="A41" s="10" t="s">
        <v>10</v>
      </c>
      <c r="B41" s="9">
        <v>589.70000000000005</v>
      </c>
      <c r="C41" s="9">
        <v>0</v>
      </c>
      <c r="D41" s="9">
        <v>0</v>
      </c>
      <c r="E41" s="9">
        <v>589.6</v>
      </c>
    </row>
    <row r="42" spans="1:5" ht="12.75" customHeight="1" x14ac:dyDescent="0.35">
      <c r="A42" s="10" t="s">
        <v>160</v>
      </c>
      <c r="B42" s="9">
        <v>600</v>
      </c>
      <c r="C42" s="9">
        <v>0</v>
      </c>
      <c r="D42" s="9">
        <v>0</v>
      </c>
      <c r="E42" s="9">
        <v>600</v>
      </c>
    </row>
    <row r="43" spans="1:5" ht="12.75" customHeight="1" x14ac:dyDescent="0.35">
      <c r="A43" s="10" t="s">
        <v>159</v>
      </c>
      <c r="B43" s="9">
        <v>600</v>
      </c>
      <c r="C43" s="9">
        <v>0</v>
      </c>
      <c r="D43" s="9">
        <v>0</v>
      </c>
      <c r="E43" s="9">
        <v>600</v>
      </c>
    </row>
    <row r="44" spans="1:5" ht="12.75" customHeight="1" x14ac:dyDescent="0.35">
      <c r="A44" s="10" t="s">
        <v>7</v>
      </c>
      <c r="B44" s="9">
        <v>8515</v>
      </c>
      <c r="C44" s="9">
        <v>5515</v>
      </c>
      <c r="D44" s="9">
        <v>0</v>
      </c>
      <c r="E44" s="9">
        <v>3000</v>
      </c>
    </row>
    <row r="45" spans="1:5" ht="12.75" customHeight="1" x14ac:dyDescent="0.3">
      <c r="A45" s="6" t="s">
        <v>6</v>
      </c>
      <c r="B45" s="5">
        <v>92870.2</v>
      </c>
      <c r="C45" s="5">
        <v>63187.899999999994</v>
      </c>
      <c r="D45" s="5">
        <v>5750</v>
      </c>
      <c r="E45" s="5">
        <v>23932.3</v>
      </c>
    </row>
    <row r="46" spans="1:5" ht="12.75" customHeight="1" x14ac:dyDescent="0.3">
      <c r="A46" s="6" t="s">
        <v>5</v>
      </c>
      <c r="B46" s="5"/>
      <c r="C46" s="5"/>
      <c r="D46" s="5"/>
      <c r="E46" s="5"/>
    </row>
    <row r="47" spans="1:5" ht="12.75" customHeight="1" x14ac:dyDescent="0.3">
      <c r="A47" s="6" t="s">
        <v>4</v>
      </c>
      <c r="B47" s="5">
        <v>82565.599999999991</v>
      </c>
      <c r="C47" s="5">
        <v>57672.899999999994</v>
      </c>
      <c r="D47" s="5">
        <v>5750</v>
      </c>
      <c r="E47" s="5">
        <v>19142.699999999997</v>
      </c>
    </row>
    <row r="48" spans="1:5" ht="13.5" customHeight="1" x14ac:dyDescent="0.3">
      <c r="A48" s="6" t="s">
        <v>1</v>
      </c>
      <c r="B48" s="5">
        <v>10304.6</v>
      </c>
      <c r="C48" s="5">
        <v>5515</v>
      </c>
      <c r="D48" s="5">
        <v>0</v>
      </c>
      <c r="E48" s="5">
        <v>4789.6000000000004</v>
      </c>
    </row>
    <row r="49" spans="1:5" ht="13.5" customHeight="1" x14ac:dyDescent="0.35">
      <c r="A49" s="4"/>
      <c r="B49" s="4"/>
      <c r="C49" s="4"/>
      <c r="D49" s="4"/>
      <c r="E49" s="4"/>
    </row>
    <row r="50" spans="1:5" ht="13.5" customHeight="1" x14ac:dyDescent="0.35">
      <c r="A50" s="4"/>
      <c r="B50" s="4"/>
      <c r="C50" s="4"/>
      <c r="D50" s="4"/>
      <c r="E50" s="4"/>
    </row>
    <row r="51" spans="1:5" ht="12.75" customHeight="1" x14ac:dyDescent="0.35">
      <c r="A51" s="3" t="s">
        <v>0</v>
      </c>
      <c r="B51" s="3"/>
      <c r="C51" s="3"/>
      <c r="D51" s="3"/>
      <c r="E51" s="3"/>
    </row>
  </sheetData>
  <mergeCells count="4">
    <mergeCell ref="C9:E9"/>
    <mergeCell ref="A9:A10"/>
    <mergeCell ref="B9:B10"/>
    <mergeCell ref="A6:E6"/>
  </mergeCells>
  <printOptions horizontalCentered="1"/>
  <pageMargins left="0.59055118110236204" right="0.59055118110236204" top="0.78740157480314998" bottom="0.98425196850393704" header="0.499999992490753" footer="0.499999992490753"/>
  <pageSetup paperSize="9" scale="95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30"/>
  <sheetViews>
    <sheetView view="pageBreakPreview" zoomScaleNormal="100" zoomScaleSheetLayoutView="100" workbookViewId="0">
      <selection activeCell="B9" sqref="B9:B22"/>
    </sheetView>
  </sheetViews>
  <sheetFormatPr defaultRowHeight="14.5" x14ac:dyDescent="0.35"/>
  <cols>
    <col min="1" max="1" width="56.1796875" customWidth="1"/>
    <col min="2" max="2" width="20.453125" customWidth="1"/>
    <col min="250" max="250" width="37.81640625" customWidth="1"/>
    <col min="251" max="251" width="15.54296875" customWidth="1"/>
    <col min="252" max="252" width="18.1796875" customWidth="1"/>
    <col min="253" max="253" width="20.453125" customWidth="1"/>
    <col min="254" max="258" width="0" hidden="1" customWidth="1"/>
    <col min="506" max="506" width="37.81640625" customWidth="1"/>
    <col min="507" max="507" width="15.54296875" customWidth="1"/>
    <col min="508" max="508" width="18.1796875" customWidth="1"/>
    <col min="509" max="509" width="20.453125" customWidth="1"/>
    <col min="510" max="514" width="0" hidden="1" customWidth="1"/>
    <col min="762" max="762" width="37.81640625" customWidth="1"/>
    <col min="763" max="763" width="15.54296875" customWidth="1"/>
    <col min="764" max="764" width="18.1796875" customWidth="1"/>
    <col min="765" max="765" width="20.453125" customWidth="1"/>
    <col min="766" max="770" width="0" hidden="1" customWidth="1"/>
    <col min="1018" max="1018" width="37.81640625" customWidth="1"/>
    <col min="1019" max="1019" width="15.54296875" customWidth="1"/>
    <col min="1020" max="1020" width="18.1796875" customWidth="1"/>
    <col min="1021" max="1021" width="20.453125" customWidth="1"/>
    <col min="1022" max="1026" width="0" hidden="1" customWidth="1"/>
    <col min="1274" max="1274" width="37.81640625" customWidth="1"/>
    <col min="1275" max="1275" width="15.54296875" customWidth="1"/>
    <col min="1276" max="1276" width="18.1796875" customWidth="1"/>
    <col min="1277" max="1277" width="20.453125" customWidth="1"/>
    <col min="1278" max="1282" width="0" hidden="1" customWidth="1"/>
    <col min="1530" max="1530" width="37.81640625" customWidth="1"/>
    <col min="1531" max="1531" width="15.54296875" customWidth="1"/>
    <col min="1532" max="1532" width="18.1796875" customWidth="1"/>
    <col min="1533" max="1533" width="20.453125" customWidth="1"/>
    <col min="1534" max="1538" width="0" hidden="1" customWidth="1"/>
    <col min="1786" max="1786" width="37.81640625" customWidth="1"/>
    <col min="1787" max="1787" width="15.54296875" customWidth="1"/>
    <col min="1788" max="1788" width="18.1796875" customWidth="1"/>
    <col min="1789" max="1789" width="20.453125" customWidth="1"/>
    <col min="1790" max="1794" width="0" hidden="1" customWidth="1"/>
    <col min="2042" max="2042" width="37.81640625" customWidth="1"/>
    <col min="2043" max="2043" width="15.54296875" customWidth="1"/>
    <col min="2044" max="2044" width="18.1796875" customWidth="1"/>
    <col min="2045" max="2045" width="20.453125" customWidth="1"/>
    <col min="2046" max="2050" width="0" hidden="1" customWidth="1"/>
    <col min="2298" max="2298" width="37.81640625" customWidth="1"/>
    <col min="2299" max="2299" width="15.54296875" customWidth="1"/>
    <col min="2300" max="2300" width="18.1796875" customWidth="1"/>
    <col min="2301" max="2301" width="20.453125" customWidth="1"/>
    <col min="2302" max="2306" width="0" hidden="1" customWidth="1"/>
    <col min="2554" max="2554" width="37.81640625" customWidth="1"/>
    <col min="2555" max="2555" width="15.54296875" customWidth="1"/>
    <col min="2556" max="2556" width="18.1796875" customWidth="1"/>
    <col min="2557" max="2557" width="20.453125" customWidth="1"/>
    <col min="2558" max="2562" width="0" hidden="1" customWidth="1"/>
    <col min="2810" max="2810" width="37.81640625" customWidth="1"/>
    <col min="2811" max="2811" width="15.54296875" customWidth="1"/>
    <col min="2812" max="2812" width="18.1796875" customWidth="1"/>
    <col min="2813" max="2813" width="20.453125" customWidth="1"/>
    <col min="2814" max="2818" width="0" hidden="1" customWidth="1"/>
    <col min="3066" max="3066" width="37.81640625" customWidth="1"/>
    <col min="3067" max="3067" width="15.54296875" customWidth="1"/>
    <col min="3068" max="3068" width="18.1796875" customWidth="1"/>
    <col min="3069" max="3069" width="20.453125" customWidth="1"/>
    <col min="3070" max="3074" width="0" hidden="1" customWidth="1"/>
    <col min="3322" max="3322" width="37.81640625" customWidth="1"/>
    <col min="3323" max="3323" width="15.54296875" customWidth="1"/>
    <col min="3324" max="3324" width="18.1796875" customWidth="1"/>
    <col min="3325" max="3325" width="20.453125" customWidth="1"/>
    <col min="3326" max="3330" width="0" hidden="1" customWidth="1"/>
    <col min="3578" max="3578" width="37.81640625" customWidth="1"/>
    <col min="3579" max="3579" width="15.54296875" customWidth="1"/>
    <col min="3580" max="3580" width="18.1796875" customWidth="1"/>
    <col min="3581" max="3581" width="20.453125" customWidth="1"/>
    <col min="3582" max="3586" width="0" hidden="1" customWidth="1"/>
    <col min="3834" max="3834" width="37.81640625" customWidth="1"/>
    <col min="3835" max="3835" width="15.54296875" customWidth="1"/>
    <col min="3836" max="3836" width="18.1796875" customWidth="1"/>
    <col min="3837" max="3837" width="20.453125" customWidth="1"/>
    <col min="3838" max="3842" width="0" hidden="1" customWidth="1"/>
    <col min="4090" max="4090" width="37.81640625" customWidth="1"/>
    <col min="4091" max="4091" width="15.54296875" customWidth="1"/>
    <col min="4092" max="4092" width="18.1796875" customWidth="1"/>
    <col min="4093" max="4093" width="20.453125" customWidth="1"/>
    <col min="4094" max="4098" width="0" hidden="1" customWidth="1"/>
    <col min="4346" max="4346" width="37.81640625" customWidth="1"/>
    <col min="4347" max="4347" width="15.54296875" customWidth="1"/>
    <col min="4348" max="4348" width="18.1796875" customWidth="1"/>
    <col min="4349" max="4349" width="20.453125" customWidth="1"/>
    <col min="4350" max="4354" width="0" hidden="1" customWidth="1"/>
    <col min="4602" max="4602" width="37.81640625" customWidth="1"/>
    <col min="4603" max="4603" width="15.54296875" customWidth="1"/>
    <col min="4604" max="4604" width="18.1796875" customWidth="1"/>
    <col min="4605" max="4605" width="20.453125" customWidth="1"/>
    <col min="4606" max="4610" width="0" hidden="1" customWidth="1"/>
    <col min="4858" max="4858" width="37.81640625" customWidth="1"/>
    <col min="4859" max="4859" width="15.54296875" customWidth="1"/>
    <col min="4860" max="4860" width="18.1796875" customWidth="1"/>
    <col min="4861" max="4861" width="20.453125" customWidth="1"/>
    <col min="4862" max="4866" width="0" hidden="1" customWidth="1"/>
    <col min="5114" max="5114" width="37.81640625" customWidth="1"/>
    <col min="5115" max="5115" width="15.54296875" customWidth="1"/>
    <col min="5116" max="5116" width="18.1796875" customWidth="1"/>
    <col min="5117" max="5117" width="20.453125" customWidth="1"/>
    <col min="5118" max="5122" width="0" hidden="1" customWidth="1"/>
    <col min="5370" max="5370" width="37.81640625" customWidth="1"/>
    <col min="5371" max="5371" width="15.54296875" customWidth="1"/>
    <col min="5372" max="5372" width="18.1796875" customWidth="1"/>
    <col min="5373" max="5373" width="20.453125" customWidth="1"/>
    <col min="5374" max="5378" width="0" hidden="1" customWidth="1"/>
    <col min="5626" max="5626" width="37.81640625" customWidth="1"/>
    <col min="5627" max="5627" width="15.54296875" customWidth="1"/>
    <col min="5628" max="5628" width="18.1796875" customWidth="1"/>
    <col min="5629" max="5629" width="20.453125" customWidth="1"/>
    <col min="5630" max="5634" width="0" hidden="1" customWidth="1"/>
    <col min="5882" max="5882" width="37.81640625" customWidth="1"/>
    <col min="5883" max="5883" width="15.54296875" customWidth="1"/>
    <col min="5884" max="5884" width="18.1796875" customWidth="1"/>
    <col min="5885" max="5885" width="20.453125" customWidth="1"/>
    <col min="5886" max="5890" width="0" hidden="1" customWidth="1"/>
    <col min="6138" max="6138" width="37.81640625" customWidth="1"/>
    <col min="6139" max="6139" width="15.54296875" customWidth="1"/>
    <col min="6140" max="6140" width="18.1796875" customWidth="1"/>
    <col min="6141" max="6141" width="20.453125" customWidth="1"/>
    <col min="6142" max="6146" width="0" hidden="1" customWidth="1"/>
    <col min="6394" max="6394" width="37.81640625" customWidth="1"/>
    <col min="6395" max="6395" width="15.54296875" customWidth="1"/>
    <col min="6396" max="6396" width="18.1796875" customWidth="1"/>
    <col min="6397" max="6397" width="20.453125" customWidth="1"/>
    <col min="6398" max="6402" width="0" hidden="1" customWidth="1"/>
    <col min="6650" max="6650" width="37.81640625" customWidth="1"/>
    <col min="6651" max="6651" width="15.54296875" customWidth="1"/>
    <col min="6652" max="6652" width="18.1796875" customWidth="1"/>
    <col min="6653" max="6653" width="20.453125" customWidth="1"/>
    <col min="6654" max="6658" width="0" hidden="1" customWidth="1"/>
    <col min="6906" max="6906" width="37.81640625" customWidth="1"/>
    <col min="6907" max="6907" width="15.54296875" customWidth="1"/>
    <col min="6908" max="6908" width="18.1796875" customWidth="1"/>
    <col min="6909" max="6909" width="20.453125" customWidth="1"/>
    <col min="6910" max="6914" width="0" hidden="1" customWidth="1"/>
    <col min="7162" max="7162" width="37.81640625" customWidth="1"/>
    <col min="7163" max="7163" width="15.54296875" customWidth="1"/>
    <col min="7164" max="7164" width="18.1796875" customWidth="1"/>
    <col min="7165" max="7165" width="20.453125" customWidth="1"/>
    <col min="7166" max="7170" width="0" hidden="1" customWidth="1"/>
    <col min="7418" max="7418" width="37.81640625" customWidth="1"/>
    <col min="7419" max="7419" width="15.54296875" customWidth="1"/>
    <col min="7420" max="7420" width="18.1796875" customWidth="1"/>
    <col min="7421" max="7421" width="20.453125" customWidth="1"/>
    <col min="7422" max="7426" width="0" hidden="1" customWidth="1"/>
    <col min="7674" max="7674" width="37.81640625" customWidth="1"/>
    <col min="7675" max="7675" width="15.54296875" customWidth="1"/>
    <col min="7676" max="7676" width="18.1796875" customWidth="1"/>
    <col min="7677" max="7677" width="20.453125" customWidth="1"/>
    <col min="7678" max="7682" width="0" hidden="1" customWidth="1"/>
    <col min="7930" max="7930" width="37.81640625" customWidth="1"/>
    <col min="7931" max="7931" width="15.54296875" customWidth="1"/>
    <col min="7932" max="7932" width="18.1796875" customWidth="1"/>
    <col min="7933" max="7933" width="20.453125" customWidth="1"/>
    <col min="7934" max="7938" width="0" hidden="1" customWidth="1"/>
    <col min="8186" max="8186" width="37.81640625" customWidth="1"/>
    <col min="8187" max="8187" width="15.54296875" customWidth="1"/>
    <col min="8188" max="8188" width="18.1796875" customWidth="1"/>
    <col min="8189" max="8189" width="20.453125" customWidth="1"/>
    <col min="8190" max="8194" width="0" hidden="1" customWidth="1"/>
    <col min="8442" max="8442" width="37.81640625" customWidth="1"/>
    <col min="8443" max="8443" width="15.54296875" customWidth="1"/>
    <col min="8444" max="8444" width="18.1796875" customWidth="1"/>
    <col min="8445" max="8445" width="20.453125" customWidth="1"/>
    <col min="8446" max="8450" width="0" hidden="1" customWidth="1"/>
    <col min="8698" max="8698" width="37.81640625" customWidth="1"/>
    <col min="8699" max="8699" width="15.54296875" customWidth="1"/>
    <col min="8700" max="8700" width="18.1796875" customWidth="1"/>
    <col min="8701" max="8701" width="20.453125" customWidth="1"/>
    <col min="8702" max="8706" width="0" hidden="1" customWidth="1"/>
    <col min="8954" max="8954" width="37.81640625" customWidth="1"/>
    <col min="8955" max="8955" width="15.54296875" customWidth="1"/>
    <col min="8956" max="8956" width="18.1796875" customWidth="1"/>
    <col min="8957" max="8957" width="20.453125" customWidth="1"/>
    <col min="8958" max="8962" width="0" hidden="1" customWidth="1"/>
    <col min="9210" max="9210" width="37.81640625" customWidth="1"/>
    <col min="9211" max="9211" width="15.54296875" customWidth="1"/>
    <col min="9212" max="9212" width="18.1796875" customWidth="1"/>
    <col min="9213" max="9213" width="20.453125" customWidth="1"/>
    <col min="9214" max="9218" width="0" hidden="1" customWidth="1"/>
    <col min="9466" max="9466" width="37.81640625" customWidth="1"/>
    <col min="9467" max="9467" width="15.54296875" customWidth="1"/>
    <col min="9468" max="9468" width="18.1796875" customWidth="1"/>
    <col min="9469" max="9469" width="20.453125" customWidth="1"/>
    <col min="9470" max="9474" width="0" hidden="1" customWidth="1"/>
    <col min="9722" max="9722" width="37.81640625" customWidth="1"/>
    <col min="9723" max="9723" width="15.54296875" customWidth="1"/>
    <col min="9724" max="9724" width="18.1796875" customWidth="1"/>
    <col min="9725" max="9725" width="20.453125" customWidth="1"/>
    <col min="9726" max="9730" width="0" hidden="1" customWidth="1"/>
    <col min="9978" max="9978" width="37.81640625" customWidth="1"/>
    <col min="9979" max="9979" width="15.54296875" customWidth="1"/>
    <col min="9980" max="9980" width="18.1796875" customWidth="1"/>
    <col min="9981" max="9981" width="20.453125" customWidth="1"/>
    <col min="9982" max="9986" width="0" hidden="1" customWidth="1"/>
    <col min="10234" max="10234" width="37.81640625" customWidth="1"/>
    <col min="10235" max="10235" width="15.54296875" customWidth="1"/>
    <col min="10236" max="10236" width="18.1796875" customWidth="1"/>
    <col min="10237" max="10237" width="20.453125" customWidth="1"/>
    <col min="10238" max="10242" width="0" hidden="1" customWidth="1"/>
    <col min="10490" max="10490" width="37.81640625" customWidth="1"/>
    <col min="10491" max="10491" width="15.54296875" customWidth="1"/>
    <col min="10492" max="10492" width="18.1796875" customWidth="1"/>
    <col min="10493" max="10493" width="20.453125" customWidth="1"/>
    <col min="10494" max="10498" width="0" hidden="1" customWidth="1"/>
    <col min="10746" max="10746" width="37.81640625" customWidth="1"/>
    <col min="10747" max="10747" width="15.54296875" customWidth="1"/>
    <col min="10748" max="10748" width="18.1796875" customWidth="1"/>
    <col min="10749" max="10749" width="20.453125" customWidth="1"/>
    <col min="10750" max="10754" width="0" hidden="1" customWidth="1"/>
    <col min="11002" max="11002" width="37.81640625" customWidth="1"/>
    <col min="11003" max="11003" width="15.54296875" customWidth="1"/>
    <col min="11004" max="11004" width="18.1796875" customWidth="1"/>
    <col min="11005" max="11005" width="20.453125" customWidth="1"/>
    <col min="11006" max="11010" width="0" hidden="1" customWidth="1"/>
    <col min="11258" max="11258" width="37.81640625" customWidth="1"/>
    <col min="11259" max="11259" width="15.54296875" customWidth="1"/>
    <col min="11260" max="11260" width="18.1796875" customWidth="1"/>
    <col min="11261" max="11261" width="20.453125" customWidth="1"/>
    <col min="11262" max="11266" width="0" hidden="1" customWidth="1"/>
    <col min="11514" max="11514" width="37.81640625" customWidth="1"/>
    <col min="11515" max="11515" width="15.54296875" customWidth="1"/>
    <col min="11516" max="11516" width="18.1796875" customWidth="1"/>
    <col min="11517" max="11517" width="20.453125" customWidth="1"/>
    <col min="11518" max="11522" width="0" hidden="1" customWidth="1"/>
    <col min="11770" max="11770" width="37.81640625" customWidth="1"/>
    <col min="11771" max="11771" width="15.54296875" customWidth="1"/>
    <col min="11772" max="11772" width="18.1796875" customWidth="1"/>
    <col min="11773" max="11773" width="20.453125" customWidth="1"/>
    <col min="11774" max="11778" width="0" hidden="1" customWidth="1"/>
    <col min="12026" max="12026" width="37.81640625" customWidth="1"/>
    <col min="12027" max="12027" width="15.54296875" customWidth="1"/>
    <col min="12028" max="12028" width="18.1796875" customWidth="1"/>
    <col min="12029" max="12029" width="20.453125" customWidth="1"/>
    <col min="12030" max="12034" width="0" hidden="1" customWidth="1"/>
    <col min="12282" max="12282" width="37.81640625" customWidth="1"/>
    <col min="12283" max="12283" width="15.54296875" customWidth="1"/>
    <col min="12284" max="12284" width="18.1796875" customWidth="1"/>
    <col min="12285" max="12285" width="20.453125" customWidth="1"/>
    <col min="12286" max="12290" width="0" hidden="1" customWidth="1"/>
    <col min="12538" max="12538" width="37.81640625" customWidth="1"/>
    <col min="12539" max="12539" width="15.54296875" customWidth="1"/>
    <col min="12540" max="12540" width="18.1796875" customWidth="1"/>
    <col min="12541" max="12541" width="20.453125" customWidth="1"/>
    <col min="12542" max="12546" width="0" hidden="1" customWidth="1"/>
    <col min="12794" max="12794" width="37.81640625" customWidth="1"/>
    <col min="12795" max="12795" width="15.54296875" customWidth="1"/>
    <col min="12796" max="12796" width="18.1796875" customWidth="1"/>
    <col min="12797" max="12797" width="20.453125" customWidth="1"/>
    <col min="12798" max="12802" width="0" hidden="1" customWidth="1"/>
    <col min="13050" max="13050" width="37.81640625" customWidth="1"/>
    <col min="13051" max="13051" width="15.54296875" customWidth="1"/>
    <col min="13052" max="13052" width="18.1796875" customWidth="1"/>
    <col min="13053" max="13053" width="20.453125" customWidth="1"/>
    <col min="13054" max="13058" width="0" hidden="1" customWidth="1"/>
    <col min="13306" max="13306" width="37.81640625" customWidth="1"/>
    <col min="13307" max="13307" width="15.54296875" customWidth="1"/>
    <col min="13308" max="13308" width="18.1796875" customWidth="1"/>
    <col min="13309" max="13309" width="20.453125" customWidth="1"/>
    <col min="13310" max="13314" width="0" hidden="1" customWidth="1"/>
    <col min="13562" max="13562" width="37.81640625" customWidth="1"/>
    <col min="13563" max="13563" width="15.54296875" customWidth="1"/>
    <col min="13564" max="13564" width="18.1796875" customWidth="1"/>
    <col min="13565" max="13565" width="20.453125" customWidth="1"/>
    <col min="13566" max="13570" width="0" hidden="1" customWidth="1"/>
    <col min="13818" max="13818" width="37.81640625" customWidth="1"/>
    <col min="13819" max="13819" width="15.54296875" customWidth="1"/>
    <col min="13820" max="13820" width="18.1796875" customWidth="1"/>
    <col min="13821" max="13821" width="20.453125" customWidth="1"/>
    <col min="13822" max="13826" width="0" hidden="1" customWidth="1"/>
    <col min="14074" max="14074" width="37.81640625" customWidth="1"/>
    <col min="14075" max="14075" width="15.54296875" customWidth="1"/>
    <col min="14076" max="14076" width="18.1796875" customWidth="1"/>
    <col min="14077" max="14077" width="20.453125" customWidth="1"/>
    <col min="14078" max="14082" width="0" hidden="1" customWidth="1"/>
    <col min="14330" max="14330" width="37.81640625" customWidth="1"/>
    <col min="14331" max="14331" width="15.54296875" customWidth="1"/>
    <col min="14332" max="14332" width="18.1796875" customWidth="1"/>
    <col min="14333" max="14333" width="20.453125" customWidth="1"/>
    <col min="14334" max="14338" width="0" hidden="1" customWidth="1"/>
    <col min="14586" max="14586" width="37.81640625" customWidth="1"/>
    <col min="14587" max="14587" width="15.54296875" customWidth="1"/>
    <col min="14588" max="14588" width="18.1796875" customWidth="1"/>
    <col min="14589" max="14589" width="20.453125" customWidth="1"/>
    <col min="14590" max="14594" width="0" hidden="1" customWidth="1"/>
    <col min="14842" max="14842" width="37.81640625" customWidth="1"/>
    <col min="14843" max="14843" width="15.54296875" customWidth="1"/>
    <col min="14844" max="14844" width="18.1796875" customWidth="1"/>
    <col min="14845" max="14845" width="20.453125" customWidth="1"/>
    <col min="14846" max="14850" width="0" hidden="1" customWidth="1"/>
    <col min="15098" max="15098" width="37.81640625" customWidth="1"/>
    <col min="15099" max="15099" width="15.54296875" customWidth="1"/>
    <col min="15100" max="15100" width="18.1796875" customWidth="1"/>
    <col min="15101" max="15101" width="20.453125" customWidth="1"/>
    <col min="15102" max="15106" width="0" hidden="1" customWidth="1"/>
    <col min="15354" max="15354" width="37.81640625" customWidth="1"/>
    <col min="15355" max="15355" width="15.54296875" customWidth="1"/>
    <col min="15356" max="15356" width="18.1796875" customWidth="1"/>
    <col min="15357" max="15357" width="20.453125" customWidth="1"/>
    <col min="15358" max="15362" width="0" hidden="1" customWidth="1"/>
    <col min="15610" max="15610" width="37.81640625" customWidth="1"/>
    <col min="15611" max="15611" width="15.54296875" customWidth="1"/>
    <col min="15612" max="15612" width="18.1796875" customWidth="1"/>
    <col min="15613" max="15613" width="20.453125" customWidth="1"/>
    <col min="15614" max="15618" width="0" hidden="1" customWidth="1"/>
    <col min="15866" max="15866" width="37.81640625" customWidth="1"/>
    <col min="15867" max="15867" width="15.54296875" customWidth="1"/>
    <col min="15868" max="15868" width="18.1796875" customWidth="1"/>
    <col min="15869" max="15869" width="20.453125" customWidth="1"/>
    <col min="15870" max="15874" width="0" hidden="1" customWidth="1"/>
    <col min="16122" max="16122" width="37.81640625" customWidth="1"/>
    <col min="16123" max="16123" width="15.54296875" customWidth="1"/>
    <col min="16124" max="16124" width="18.1796875" customWidth="1"/>
    <col min="16125" max="16125" width="20.453125" customWidth="1"/>
    <col min="16126" max="16130" width="0" hidden="1" customWidth="1"/>
  </cols>
  <sheetData>
    <row r="1" spans="1:2" ht="15.5" x14ac:dyDescent="0.35">
      <c r="A1" s="44"/>
      <c r="B1" s="47" t="s">
        <v>238</v>
      </c>
    </row>
    <row r="2" spans="1:2" ht="15.5" x14ac:dyDescent="0.35">
      <c r="A2" s="44"/>
      <c r="B2" s="48" t="s">
        <v>157</v>
      </c>
    </row>
    <row r="3" spans="1:2" ht="15.75" x14ac:dyDescent="0.25">
      <c r="A3" s="44"/>
      <c r="B3" s="45"/>
    </row>
    <row r="4" spans="1:2" ht="15.75" x14ac:dyDescent="0.25">
      <c r="A4" s="44"/>
      <c r="B4" s="45"/>
    </row>
    <row r="5" spans="1:2" ht="84" customHeight="1" x14ac:dyDescent="0.35">
      <c r="A5" s="101" t="s">
        <v>240</v>
      </c>
      <c r="B5" s="101"/>
    </row>
    <row r="6" spans="1:2" ht="15.75" x14ac:dyDescent="0.25">
      <c r="A6" s="54"/>
      <c r="B6" s="45"/>
    </row>
    <row r="7" spans="1:2" ht="15.5" x14ac:dyDescent="0.35">
      <c r="A7" s="44"/>
      <c r="B7" s="48" t="s">
        <v>155</v>
      </c>
    </row>
    <row r="8" spans="1:2" ht="15.5" x14ac:dyDescent="0.35">
      <c r="A8" s="49" t="s">
        <v>154</v>
      </c>
      <c r="B8" s="49" t="s">
        <v>153</v>
      </c>
    </row>
    <row r="9" spans="1:2" ht="15.5" x14ac:dyDescent="0.35">
      <c r="A9" s="50" t="s">
        <v>152</v>
      </c>
      <c r="B9" s="42">
        <v>508.3</v>
      </c>
    </row>
    <row r="10" spans="1:2" ht="15.5" x14ac:dyDescent="0.35">
      <c r="A10" s="50" t="s">
        <v>151</v>
      </c>
      <c r="B10" s="42">
        <v>6192.9</v>
      </c>
    </row>
    <row r="11" spans="1:2" ht="15.5" x14ac:dyDescent="0.35">
      <c r="A11" s="50" t="s">
        <v>145</v>
      </c>
      <c r="B11" s="42">
        <v>5000</v>
      </c>
    </row>
    <row r="12" spans="1:2" ht="15.5" x14ac:dyDescent="0.35">
      <c r="A12" s="50" t="s">
        <v>144</v>
      </c>
      <c r="B12" s="42">
        <v>1866.2</v>
      </c>
    </row>
    <row r="13" spans="1:2" ht="15.5" x14ac:dyDescent="0.35">
      <c r="A13" s="50" t="s">
        <v>116</v>
      </c>
      <c r="B13" s="42">
        <v>65027.5</v>
      </c>
    </row>
    <row r="14" spans="1:2" ht="15.5" x14ac:dyDescent="0.35">
      <c r="A14" s="50" t="s">
        <v>107</v>
      </c>
      <c r="B14" s="42">
        <v>3385.5999999999985</v>
      </c>
    </row>
    <row r="15" spans="1:2" ht="15.5" x14ac:dyDescent="0.35">
      <c r="A15" s="50" t="s">
        <v>85</v>
      </c>
      <c r="B15" s="42">
        <v>4000</v>
      </c>
    </row>
    <row r="16" spans="1:2" ht="15.5" x14ac:dyDescent="0.35">
      <c r="A16" s="50" t="s">
        <v>71</v>
      </c>
      <c r="B16" s="42">
        <v>45000</v>
      </c>
    </row>
    <row r="17" spans="1:2" ht="15.5" x14ac:dyDescent="0.35">
      <c r="A17" s="50" t="s">
        <v>68</v>
      </c>
      <c r="B17" s="42">
        <v>45420</v>
      </c>
    </row>
    <row r="18" spans="1:2" ht="15.5" x14ac:dyDescent="0.35">
      <c r="A18" s="50" t="s">
        <v>67</v>
      </c>
      <c r="B18" s="42">
        <v>5000</v>
      </c>
    </row>
    <row r="19" spans="1:2" ht="15.5" x14ac:dyDescent="0.35">
      <c r="A19" s="50" t="s">
        <v>47</v>
      </c>
      <c r="B19" s="42">
        <v>3400</v>
      </c>
    </row>
    <row r="20" spans="1:2" ht="15.5" x14ac:dyDescent="0.35">
      <c r="A20" s="50" t="s">
        <v>23</v>
      </c>
      <c r="B20" s="42">
        <v>53745.4</v>
      </c>
    </row>
    <row r="21" spans="1:2" ht="15.5" x14ac:dyDescent="0.35">
      <c r="A21" s="50" t="s">
        <v>230</v>
      </c>
      <c r="B21" s="42">
        <v>10000</v>
      </c>
    </row>
    <row r="22" spans="1:2" ht="15.5" x14ac:dyDescent="0.35">
      <c r="A22" s="50" t="s">
        <v>8</v>
      </c>
      <c r="B22" s="42">
        <v>20000</v>
      </c>
    </row>
    <row r="23" spans="1:2" ht="15.5" x14ac:dyDescent="0.35">
      <c r="A23" s="51" t="s">
        <v>6</v>
      </c>
      <c r="B23" s="52">
        <v>268545.90000000002</v>
      </c>
    </row>
    <row r="24" spans="1:2" ht="15.5" x14ac:dyDescent="0.35">
      <c r="A24" s="51" t="s">
        <v>5</v>
      </c>
      <c r="B24" s="51"/>
    </row>
    <row r="25" spans="1:2" ht="15.5" x14ac:dyDescent="0.35">
      <c r="A25" s="51" t="s">
        <v>4</v>
      </c>
      <c r="B25" s="52">
        <v>238545.90000000002</v>
      </c>
    </row>
    <row r="26" spans="1:2" ht="15.5" x14ac:dyDescent="0.35">
      <c r="A26" s="51" t="s">
        <v>1</v>
      </c>
      <c r="B26" s="52">
        <v>30000</v>
      </c>
    </row>
    <row r="27" spans="1:2" ht="15.5" x14ac:dyDescent="0.35">
      <c r="A27" s="53"/>
      <c r="B27" s="45"/>
    </row>
    <row r="28" spans="1:2" x14ac:dyDescent="0.35">
      <c r="A28" s="46"/>
      <c r="B28" s="45"/>
    </row>
    <row r="29" spans="1:2" x14ac:dyDescent="0.35">
      <c r="A29" s="102" t="s">
        <v>239</v>
      </c>
      <c r="B29" s="103"/>
    </row>
    <row r="30" spans="1:2" ht="15.5" x14ac:dyDescent="0.35">
      <c r="A30" s="43"/>
    </row>
  </sheetData>
  <mergeCells count="2">
    <mergeCell ref="A5:B5"/>
    <mergeCell ref="A29:B2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27"/>
  <sheetViews>
    <sheetView showGridLines="0" view="pageBreakPreview" zoomScaleNormal="100" zoomScaleSheetLayoutView="100" workbookViewId="0">
      <selection activeCell="A28" sqref="A28"/>
    </sheetView>
  </sheetViews>
  <sheetFormatPr defaultColWidth="9.1796875" defaultRowHeight="12.5" x14ac:dyDescent="0.25"/>
  <cols>
    <col min="1" max="1" width="50.54296875" style="1" customWidth="1"/>
    <col min="2" max="2" width="21.5429687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170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64.5" customHeight="1" x14ac:dyDescent="0.25">
      <c r="A5" s="98" t="s">
        <v>237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151</v>
      </c>
      <c r="B9" s="9">
        <v>125025.2</v>
      </c>
    </row>
    <row r="10" spans="1:2" ht="15.5" x14ac:dyDescent="0.35">
      <c r="A10" s="10" t="s">
        <v>147</v>
      </c>
      <c r="B10" s="9">
        <v>94525.3</v>
      </c>
    </row>
    <row r="11" spans="1:2" ht="15.5" x14ac:dyDescent="0.35">
      <c r="A11" s="10" t="s">
        <v>121</v>
      </c>
      <c r="B11" s="9">
        <v>16431.2</v>
      </c>
    </row>
    <row r="12" spans="1:2" ht="15.5" x14ac:dyDescent="0.35">
      <c r="A12" s="10" t="s">
        <v>107</v>
      </c>
      <c r="B12" s="9">
        <v>124838.1</v>
      </c>
    </row>
    <row r="13" spans="1:2" ht="15.5" x14ac:dyDescent="0.35">
      <c r="A13" s="10" t="s">
        <v>80</v>
      </c>
      <c r="B13" s="9">
        <v>8000</v>
      </c>
    </row>
    <row r="14" spans="1:2" ht="15.5" x14ac:dyDescent="0.35">
      <c r="A14" s="10" t="s">
        <v>71</v>
      </c>
      <c r="B14" s="9">
        <v>35000</v>
      </c>
    </row>
    <row r="15" spans="1:2" ht="15.5" x14ac:dyDescent="0.35">
      <c r="A15" s="10" t="s">
        <v>68</v>
      </c>
      <c r="B15" s="9">
        <v>61224.5</v>
      </c>
    </row>
    <row r="16" spans="1:2" ht="15.5" x14ac:dyDescent="0.35">
      <c r="A16" s="10" t="s">
        <v>43</v>
      </c>
      <c r="B16" s="9">
        <v>55535.3</v>
      </c>
    </row>
    <row r="17" spans="1:2" ht="15.5" x14ac:dyDescent="0.35">
      <c r="A17" s="10" t="s">
        <v>37</v>
      </c>
      <c r="B17" s="9">
        <v>35785.300000000003</v>
      </c>
    </row>
    <row r="18" spans="1:2" ht="15.5" x14ac:dyDescent="0.35">
      <c r="A18" s="10" t="s">
        <v>16</v>
      </c>
      <c r="B18" s="9">
        <v>20000</v>
      </c>
    </row>
    <row r="19" spans="1:2" ht="15.5" x14ac:dyDescent="0.35">
      <c r="A19" s="10" t="s">
        <v>10</v>
      </c>
      <c r="B19" s="9">
        <v>82828.5</v>
      </c>
    </row>
    <row r="20" spans="1:2" ht="15.5" x14ac:dyDescent="0.35">
      <c r="A20" s="10" t="s">
        <v>8</v>
      </c>
      <c r="B20" s="9">
        <v>30000</v>
      </c>
    </row>
    <row r="21" spans="1:2" ht="15" x14ac:dyDescent="0.3">
      <c r="A21" s="6" t="s">
        <v>6</v>
      </c>
      <c r="B21" s="5">
        <f>SUM(B9:B20)</f>
        <v>689193.4</v>
      </c>
    </row>
    <row r="22" spans="1:2" ht="15" x14ac:dyDescent="0.3">
      <c r="A22" s="6" t="s">
        <v>5</v>
      </c>
      <c r="B22" s="5"/>
    </row>
    <row r="23" spans="1:2" ht="15" x14ac:dyDescent="0.3">
      <c r="A23" s="6" t="s">
        <v>4</v>
      </c>
      <c r="B23" s="5">
        <v>576364.9</v>
      </c>
    </row>
    <row r="24" spans="1:2" ht="15" x14ac:dyDescent="0.3">
      <c r="A24" s="6" t="s">
        <v>1</v>
      </c>
      <c r="B24" s="5">
        <v>112828.5</v>
      </c>
    </row>
    <row r="25" spans="1:2" ht="13.5" customHeight="1" x14ac:dyDescent="0.35">
      <c r="A25" s="4"/>
      <c r="B25" s="4"/>
    </row>
    <row r="26" spans="1:2" ht="13.5" customHeight="1" x14ac:dyDescent="0.35">
      <c r="A26" s="4"/>
      <c r="B26" s="4"/>
    </row>
    <row r="27" spans="1:2" ht="12.75" customHeight="1" x14ac:dyDescent="0.35">
      <c r="A27" s="3" t="s">
        <v>0</v>
      </c>
      <c r="B27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34"/>
  <sheetViews>
    <sheetView showGridLines="0" view="pageBreakPreview" zoomScaleNormal="100" zoomScaleSheetLayoutView="100" workbookViewId="0">
      <selection activeCell="B30" sqref="B30:B31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172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65.25" customHeight="1" x14ac:dyDescent="0.25">
      <c r="A5" s="98" t="s">
        <v>171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151</v>
      </c>
      <c r="B9" s="9">
        <v>100</v>
      </c>
    </row>
    <row r="10" spans="1:2" ht="15.5" x14ac:dyDescent="0.35">
      <c r="A10" s="10" t="s">
        <v>147</v>
      </c>
      <c r="B10" s="9">
        <v>1100</v>
      </c>
    </row>
    <row r="11" spans="1:2" ht="15.5" x14ac:dyDescent="0.35">
      <c r="A11" s="10" t="s">
        <v>123</v>
      </c>
      <c r="B11" s="9">
        <v>3800</v>
      </c>
    </row>
    <row r="12" spans="1:2" ht="15.5" x14ac:dyDescent="0.35">
      <c r="A12" s="10" t="s">
        <v>117</v>
      </c>
      <c r="B12" s="9">
        <v>32800</v>
      </c>
    </row>
    <row r="13" spans="1:2" ht="15.5" x14ac:dyDescent="0.35">
      <c r="A13" s="10" t="s">
        <v>116</v>
      </c>
      <c r="B13" s="9">
        <v>13476.7</v>
      </c>
    </row>
    <row r="14" spans="1:2" ht="15.5" x14ac:dyDescent="0.35">
      <c r="A14" s="10" t="s">
        <v>107</v>
      </c>
      <c r="B14" s="9">
        <v>29984.9</v>
      </c>
    </row>
    <row r="15" spans="1:2" ht="15.5" x14ac:dyDescent="0.35">
      <c r="A15" s="10" t="s">
        <v>91</v>
      </c>
      <c r="B15" s="9">
        <v>50</v>
      </c>
    </row>
    <row r="16" spans="1:2" ht="15.5" x14ac:dyDescent="0.35">
      <c r="A16" s="10" t="s">
        <v>77</v>
      </c>
      <c r="B16" s="9">
        <v>1000</v>
      </c>
    </row>
    <row r="17" spans="1:2" ht="15.5" x14ac:dyDescent="0.35">
      <c r="A17" s="10" t="s">
        <v>71</v>
      </c>
      <c r="B17" s="9">
        <v>117986.8</v>
      </c>
    </row>
    <row r="18" spans="1:2" ht="15.5" x14ac:dyDescent="0.35">
      <c r="A18" s="10" t="s">
        <v>68</v>
      </c>
      <c r="B18" s="9">
        <v>10667.9</v>
      </c>
    </row>
    <row r="19" spans="1:2" ht="15.5" x14ac:dyDescent="0.35">
      <c r="A19" s="10" t="s">
        <v>67</v>
      </c>
      <c r="B19" s="9">
        <v>187706.7</v>
      </c>
    </row>
    <row r="20" spans="1:2" ht="15.5" x14ac:dyDescent="0.35">
      <c r="A20" s="10" t="s">
        <v>43</v>
      </c>
      <c r="B20" s="9">
        <v>26950</v>
      </c>
    </row>
    <row r="21" spans="1:2" ht="15.5" x14ac:dyDescent="0.35">
      <c r="A21" s="10" t="s">
        <v>37</v>
      </c>
      <c r="B21" s="9">
        <v>4000</v>
      </c>
    </row>
    <row r="22" spans="1:2" ht="15.5" x14ac:dyDescent="0.35">
      <c r="A22" s="10" t="s">
        <v>29</v>
      </c>
      <c r="B22" s="9">
        <v>8362.9</v>
      </c>
    </row>
    <row r="23" spans="1:2" ht="15.5" x14ac:dyDescent="0.35">
      <c r="A23" s="10" t="s">
        <v>19</v>
      </c>
      <c r="B23" s="9">
        <v>47803</v>
      </c>
    </row>
    <row r="24" spans="1:2" ht="15.5" x14ac:dyDescent="0.35">
      <c r="A24" s="10" t="s">
        <v>10</v>
      </c>
      <c r="B24" s="9">
        <v>4875</v>
      </c>
    </row>
    <row r="25" spans="1:2" ht="15.5" x14ac:dyDescent="0.35">
      <c r="A25" s="10" t="s">
        <v>160</v>
      </c>
      <c r="B25" s="9">
        <v>3200.8</v>
      </c>
    </row>
    <row r="26" spans="1:2" ht="15.5" x14ac:dyDescent="0.35">
      <c r="A26" s="10" t="s">
        <v>8</v>
      </c>
      <c r="B26" s="9">
        <v>6435</v>
      </c>
    </row>
    <row r="27" spans="1:2" ht="15.5" x14ac:dyDescent="0.35">
      <c r="A27" s="8" t="s">
        <v>7</v>
      </c>
      <c r="B27" s="7">
        <v>100132.6</v>
      </c>
    </row>
    <row r="28" spans="1:2" ht="15" x14ac:dyDescent="0.3">
      <c r="A28" s="6" t="s">
        <v>6</v>
      </c>
      <c r="B28" s="5">
        <v>600432.30000000005</v>
      </c>
    </row>
    <row r="29" spans="1:2" ht="15" x14ac:dyDescent="0.3">
      <c r="A29" s="6" t="s">
        <v>5</v>
      </c>
      <c r="B29" s="5"/>
    </row>
    <row r="30" spans="1:2" ht="15" x14ac:dyDescent="0.3">
      <c r="A30" s="6" t="s">
        <v>4</v>
      </c>
      <c r="B30" s="5">
        <v>485788.9</v>
      </c>
    </row>
    <row r="31" spans="1:2" ht="15" x14ac:dyDescent="0.3">
      <c r="A31" s="6" t="s">
        <v>1</v>
      </c>
      <c r="B31" s="5">
        <v>114643.4</v>
      </c>
    </row>
    <row r="32" spans="1:2" ht="13.5" customHeight="1" x14ac:dyDescent="0.35">
      <c r="A32" s="4"/>
      <c r="B32" s="4"/>
    </row>
    <row r="33" spans="1:2" ht="13.5" customHeight="1" x14ac:dyDescent="0.35">
      <c r="A33" s="4"/>
      <c r="B33" s="4"/>
    </row>
    <row r="34" spans="1:2" ht="12.75" customHeight="1" x14ac:dyDescent="0.35">
      <c r="A34" s="3" t="s">
        <v>0</v>
      </c>
      <c r="B34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38"/>
  <sheetViews>
    <sheetView showGridLines="0" view="pageBreakPreview" topLeftCell="D1" zoomScaleNormal="100" zoomScaleSheetLayoutView="100" workbookViewId="0">
      <selection activeCell="E9" sqref="E9:E31"/>
    </sheetView>
  </sheetViews>
  <sheetFormatPr defaultColWidth="9.1796875" defaultRowHeight="12.5" x14ac:dyDescent="0.25"/>
  <cols>
    <col min="1" max="3" width="0" style="1" hidden="1" customWidth="1"/>
    <col min="4" max="4" width="50" style="1" customWidth="1"/>
    <col min="5" max="5" width="26.453125" style="1" customWidth="1"/>
    <col min="6" max="12" width="0" style="1" hidden="1" customWidth="1"/>
    <col min="13" max="256" width="9.1796875" style="1" customWidth="1"/>
    <col min="257" max="16384" width="9.1796875" style="1"/>
  </cols>
  <sheetData>
    <row r="1" spans="1:12" ht="15.5" x14ac:dyDescent="0.35">
      <c r="A1" s="4"/>
      <c r="B1" s="4"/>
      <c r="C1" s="4"/>
      <c r="D1" s="15"/>
      <c r="E1" s="18" t="s">
        <v>174</v>
      </c>
      <c r="F1" s="15"/>
      <c r="G1" s="15"/>
      <c r="H1" s="15"/>
      <c r="I1" s="15"/>
      <c r="J1" s="2"/>
      <c r="K1" s="4"/>
      <c r="L1" s="4"/>
    </row>
    <row r="2" spans="1:12" ht="15.5" x14ac:dyDescent="0.35">
      <c r="A2" s="4"/>
      <c r="B2" s="4"/>
      <c r="C2" s="4"/>
      <c r="D2" s="15"/>
      <c r="E2" s="18" t="s">
        <v>157</v>
      </c>
      <c r="F2" s="15"/>
      <c r="G2" s="15"/>
      <c r="H2" s="15"/>
      <c r="I2" s="15"/>
      <c r="J2" s="2"/>
      <c r="K2" s="4"/>
      <c r="L2" s="4"/>
    </row>
    <row r="3" spans="1:12" ht="12.75" customHeight="1" x14ac:dyDescent="0.25">
      <c r="A3" s="4"/>
      <c r="B3" s="4"/>
      <c r="C3" s="4"/>
      <c r="D3" s="15"/>
      <c r="E3" s="17"/>
      <c r="F3" s="15"/>
      <c r="G3" s="15"/>
      <c r="H3" s="15"/>
      <c r="I3" s="15"/>
      <c r="J3" s="2"/>
      <c r="K3" s="4"/>
      <c r="L3" s="4"/>
    </row>
    <row r="4" spans="1:12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"/>
      <c r="K4" s="4"/>
      <c r="L4" s="4"/>
    </row>
    <row r="5" spans="1:12" ht="48.75" customHeight="1" x14ac:dyDescent="0.35">
      <c r="A5" s="4"/>
      <c r="B5" s="4"/>
      <c r="C5" s="4"/>
      <c r="D5" s="98" t="s">
        <v>173</v>
      </c>
      <c r="E5" s="98"/>
      <c r="F5" s="16"/>
      <c r="G5" s="16"/>
      <c r="H5" s="16"/>
      <c r="I5" s="16"/>
      <c r="J5" s="2"/>
      <c r="K5" s="4"/>
      <c r="L5" s="4"/>
    </row>
    <row r="6" spans="1:12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2"/>
      <c r="K6" s="4"/>
      <c r="L6" s="4"/>
    </row>
    <row r="7" spans="1:12" ht="12.75" customHeight="1" x14ac:dyDescent="0.35">
      <c r="A7" s="4"/>
      <c r="B7" s="4"/>
      <c r="C7" s="4"/>
      <c r="D7" s="4"/>
      <c r="E7" s="15" t="s">
        <v>155</v>
      </c>
      <c r="F7" s="4"/>
      <c r="G7" s="4"/>
      <c r="H7" s="4"/>
      <c r="I7" s="4"/>
      <c r="J7" s="2"/>
      <c r="K7" s="4"/>
      <c r="L7" s="4"/>
    </row>
    <row r="8" spans="1:12" ht="15.5" x14ac:dyDescent="0.35">
      <c r="A8" s="4"/>
      <c r="B8" s="4"/>
      <c r="C8" s="4"/>
      <c r="D8" s="14" t="s">
        <v>154</v>
      </c>
      <c r="E8" s="13" t="s">
        <v>153</v>
      </c>
      <c r="F8" s="4"/>
      <c r="G8" s="4"/>
      <c r="H8" s="4"/>
      <c r="I8" s="4"/>
      <c r="J8" s="4"/>
      <c r="K8" s="4"/>
      <c r="L8" s="4"/>
    </row>
    <row r="9" spans="1:12" ht="15.5" x14ac:dyDescent="0.35">
      <c r="A9" s="4"/>
      <c r="B9" s="2" t="s">
        <v>2</v>
      </c>
      <c r="C9" s="2"/>
      <c r="D9" s="10" t="s">
        <v>151</v>
      </c>
      <c r="E9" s="9">
        <v>22225.599999999999</v>
      </c>
      <c r="F9" s="4"/>
      <c r="G9" s="4"/>
      <c r="H9" s="4"/>
      <c r="I9" s="4"/>
      <c r="J9" s="4"/>
      <c r="K9" s="4"/>
      <c r="L9" s="4"/>
    </row>
    <row r="10" spans="1:12" ht="15.5" x14ac:dyDescent="0.35">
      <c r="A10" s="4"/>
      <c r="B10" s="2" t="s">
        <v>2</v>
      </c>
      <c r="C10" s="2"/>
      <c r="D10" s="10" t="s">
        <v>145</v>
      </c>
      <c r="E10" s="9">
        <v>2407.5</v>
      </c>
      <c r="F10" s="4"/>
      <c r="G10" s="4"/>
      <c r="H10" s="4"/>
      <c r="I10" s="4"/>
      <c r="J10" s="4"/>
      <c r="K10" s="4"/>
      <c r="L10" s="4"/>
    </row>
    <row r="11" spans="1:12" ht="15.5" x14ac:dyDescent="0.35">
      <c r="A11" s="4"/>
      <c r="B11" s="2" t="s">
        <v>2</v>
      </c>
      <c r="C11" s="2"/>
      <c r="D11" s="10" t="s">
        <v>144</v>
      </c>
      <c r="E11" s="9">
        <v>19198.8</v>
      </c>
      <c r="F11" s="4"/>
      <c r="G11" s="4"/>
      <c r="H11" s="4"/>
      <c r="I11" s="4"/>
      <c r="J11" s="4"/>
      <c r="K11" s="4"/>
      <c r="L11" s="4"/>
    </row>
    <row r="12" spans="1:12" ht="15.5" x14ac:dyDescent="0.35">
      <c r="A12" s="4"/>
      <c r="B12" s="2" t="s">
        <v>2</v>
      </c>
      <c r="C12" s="2"/>
      <c r="D12" s="10" t="s">
        <v>138</v>
      </c>
      <c r="E12" s="9">
        <v>3002.2</v>
      </c>
      <c r="F12" s="4"/>
      <c r="G12" s="4"/>
      <c r="H12" s="4"/>
      <c r="I12" s="4"/>
      <c r="J12" s="4"/>
      <c r="K12" s="4"/>
      <c r="L12" s="4"/>
    </row>
    <row r="13" spans="1:12" ht="15.5" x14ac:dyDescent="0.35">
      <c r="A13" s="4"/>
      <c r="B13" s="2" t="s">
        <v>2</v>
      </c>
      <c r="C13" s="2"/>
      <c r="D13" s="10" t="s">
        <v>123</v>
      </c>
      <c r="E13" s="9">
        <v>6878.1</v>
      </c>
      <c r="F13" s="4"/>
      <c r="G13" s="4"/>
      <c r="H13" s="4"/>
      <c r="I13" s="4"/>
      <c r="J13" s="4"/>
      <c r="K13" s="4"/>
      <c r="L13" s="4"/>
    </row>
    <row r="14" spans="1:12" ht="15.5" x14ac:dyDescent="0.35">
      <c r="A14" s="4"/>
      <c r="B14" s="2" t="s">
        <v>2</v>
      </c>
      <c r="C14" s="2"/>
      <c r="D14" s="10" t="s">
        <v>116</v>
      </c>
      <c r="E14" s="9">
        <v>671.6</v>
      </c>
      <c r="F14" s="4"/>
      <c r="G14" s="4"/>
      <c r="H14" s="4"/>
      <c r="I14" s="4"/>
      <c r="J14" s="4"/>
      <c r="K14" s="4"/>
      <c r="L14" s="4"/>
    </row>
    <row r="15" spans="1:12" ht="15.5" x14ac:dyDescent="0.35">
      <c r="A15" s="4"/>
      <c r="B15" s="2" t="s">
        <v>2</v>
      </c>
      <c r="C15" s="2"/>
      <c r="D15" s="10" t="s">
        <v>107</v>
      </c>
      <c r="E15" s="9">
        <v>5874.7</v>
      </c>
      <c r="F15" s="4"/>
      <c r="G15" s="4"/>
      <c r="H15" s="4"/>
      <c r="I15" s="4"/>
      <c r="J15" s="4"/>
      <c r="K15" s="4"/>
      <c r="L15" s="4"/>
    </row>
    <row r="16" spans="1:12" ht="15.5" x14ac:dyDescent="0.35">
      <c r="A16" s="4"/>
      <c r="B16" s="2" t="s">
        <v>2</v>
      </c>
      <c r="C16" s="2"/>
      <c r="D16" s="10" t="s">
        <v>105</v>
      </c>
      <c r="E16" s="9">
        <v>4780.7</v>
      </c>
      <c r="F16" s="4"/>
      <c r="G16" s="4"/>
      <c r="H16" s="4"/>
      <c r="I16" s="4"/>
      <c r="J16" s="4"/>
      <c r="K16" s="4"/>
      <c r="L16" s="4"/>
    </row>
    <row r="17" spans="1:12" ht="15.5" x14ac:dyDescent="0.35">
      <c r="A17" s="4"/>
      <c r="B17" s="2" t="s">
        <v>2</v>
      </c>
      <c r="C17" s="2"/>
      <c r="D17" s="10" t="s">
        <v>91</v>
      </c>
      <c r="E17" s="9">
        <v>21767.4</v>
      </c>
      <c r="F17" s="4"/>
      <c r="G17" s="4"/>
      <c r="H17" s="4"/>
      <c r="I17" s="4"/>
      <c r="J17" s="4"/>
      <c r="K17" s="4"/>
      <c r="L17" s="4"/>
    </row>
    <row r="18" spans="1:12" ht="15.5" x14ac:dyDescent="0.35">
      <c r="A18" s="4"/>
      <c r="B18" s="2" t="s">
        <v>2</v>
      </c>
      <c r="C18" s="2"/>
      <c r="D18" s="10" t="s">
        <v>80</v>
      </c>
      <c r="E18" s="9">
        <v>5670.2</v>
      </c>
      <c r="F18" s="4"/>
      <c r="G18" s="4"/>
      <c r="H18" s="4"/>
      <c r="I18" s="4"/>
      <c r="J18" s="4"/>
      <c r="K18" s="4"/>
      <c r="L18" s="4"/>
    </row>
    <row r="19" spans="1:12" ht="15.5" x14ac:dyDescent="0.35">
      <c r="A19" s="4"/>
      <c r="B19" s="2" t="s">
        <v>2</v>
      </c>
      <c r="C19" s="2"/>
      <c r="D19" s="10" t="s">
        <v>77</v>
      </c>
      <c r="E19" s="9">
        <v>35709</v>
      </c>
      <c r="F19" s="4"/>
      <c r="G19" s="4"/>
      <c r="H19" s="4"/>
      <c r="I19" s="4"/>
      <c r="J19" s="4"/>
      <c r="K19" s="4"/>
      <c r="L19" s="4"/>
    </row>
    <row r="20" spans="1:12" ht="15.5" x14ac:dyDescent="0.35">
      <c r="A20" s="4"/>
      <c r="B20" s="2" t="s">
        <v>2</v>
      </c>
      <c r="C20" s="2"/>
      <c r="D20" s="10" t="s">
        <v>68</v>
      </c>
      <c r="E20" s="9">
        <v>51184.7</v>
      </c>
      <c r="F20" s="4"/>
      <c r="G20" s="4"/>
      <c r="H20" s="4"/>
      <c r="I20" s="4"/>
      <c r="J20" s="4"/>
      <c r="K20" s="4"/>
      <c r="L20" s="4"/>
    </row>
    <row r="21" spans="1:12" ht="15.5" x14ac:dyDescent="0.35">
      <c r="A21" s="4"/>
      <c r="B21" s="2" t="s">
        <v>2</v>
      </c>
      <c r="C21" s="2"/>
      <c r="D21" s="10" t="s">
        <v>49</v>
      </c>
      <c r="E21" s="9">
        <v>7340.7</v>
      </c>
      <c r="F21" s="4"/>
      <c r="G21" s="4"/>
      <c r="H21" s="4"/>
      <c r="I21" s="4"/>
      <c r="J21" s="4"/>
      <c r="K21" s="4"/>
      <c r="L21" s="4"/>
    </row>
    <row r="22" spans="1:12" ht="15.5" x14ac:dyDescent="0.35">
      <c r="A22" s="4"/>
      <c r="B22" s="2" t="s">
        <v>2</v>
      </c>
      <c r="C22" s="2"/>
      <c r="D22" s="10" t="s">
        <v>47</v>
      </c>
      <c r="E22" s="9">
        <v>8821.2000000000007</v>
      </c>
      <c r="F22" s="4"/>
      <c r="G22" s="4"/>
      <c r="H22" s="4"/>
      <c r="I22" s="4"/>
      <c r="J22" s="4"/>
      <c r="K22" s="4"/>
      <c r="L22" s="4"/>
    </row>
    <row r="23" spans="1:12" ht="15.5" x14ac:dyDescent="0.35">
      <c r="A23" s="4"/>
      <c r="B23" s="2" t="s">
        <v>2</v>
      </c>
      <c r="C23" s="2"/>
      <c r="D23" s="10" t="s">
        <v>43</v>
      </c>
      <c r="E23" s="9">
        <v>24528</v>
      </c>
      <c r="F23" s="4"/>
      <c r="G23" s="4"/>
      <c r="H23" s="4"/>
      <c r="I23" s="4"/>
      <c r="J23" s="4"/>
      <c r="K23" s="4"/>
      <c r="L23" s="4"/>
    </row>
    <row r="24" spans="1:12" ht="15.5" x14ac:dyDescent="0.35">
      <c r="A24" s="4"/>
      <c r="B24" s="2" t="s">
        <v>2</v>
      </c>
      <c r="C24" s="2"/>
      <c r="D24" s="10" t="s">
        <v>37</v>
      </c>
      <c r="E24" s="9">
        <v>3826.3</v>
      </c>
      <c r="F24" s="4"/>
      <c r="G24" s="4"/>
      <c r="H24" s="4"/>
      <c r="I24" s="4"/>
      <c r="J24" s="4"/>
      <c r="K24" s="4"/>
      <c r="L24" s="4"/>
    </row>
    <row r="25" spans="1:12" ht="15.5" x14ac:dyDescent="0.35">
      <c r="A25" s="4"/>
      <c r="B25" s="2" t="s">
        <v>2</v>
      </c>
      <c r="C25" s="2"/>
      <c r="D25" s="10" t="s">
        <v>29</v>
      </c>
      <c r="E25" s="9">
        <v>13446.7</v>
      </c>
      <c r="F25" s="4"/>
      <c r="G25" s="4"/>
      <c r="H25" s="4"/>
      <c r="I25" s="4"/>
      <c r="J25" s="4"/>
      <c r="K25" s="4"/>
      <c r="L25" s="4"/>
    </row>
    <row r="26" spans="1:12" ht="15.5" x14ac:dyDescent="0.35">
      <c r="A26" s="4"/>
      <c r="B26" s="2" t="s">
        <v>2</v>
      </c>
      <c r="C26" s="2"/>
      <c r="D26" s="10" t="s">
        <v>23</v>
      </c>
      <c r="E26" s="9">
        <v>23047.599999999999</v>
      </c>
      <c r="F26" s="4"/>
      <c r="G26" s="4"/>
      <c r="H26" s="4"/>
      <c r="I26" s="4"/>
      <c r="J26" s="4"/>
      <c r="K26" s="4"/>
      <c r="L26" s="4"/>
    </row>
    <row r="27" spans="1:12" ht="15.5" x14ac:dyDescent="0.35">
      <c r="A27" s="4"/>
      <c r="B27" s="2" t="s">
        <v>2</v>
      </c>
      <c r="C27" s="2"/>
      <c r="D27" s="10" t="s">
        <v>19</v>
      </c>
      <c r="E27" s="9">
        <v>56555.8</v>
      </c>
      <c r="F27" s="4"/>
      <c r="G27" s="4"/>
      <c r="H27" s="4"/>
      <c r="I27" s="4"/>
      <c r="J27" s="4"/>
      <c r="K27" s="4"/>
      <c r="L27" s="4"/>
    </row>
    <row r="28" spans="1:12" ht="15.5" x14ac:dyDescent="0.35">
      <c r="A28" s="4"/>
      <c r="B28" s="2" t="s">
        <v>2</v>
      </c>
      <c r="C28" s="2"/>
      <c r="D28" s="10" t="s">
        <v>16</v>
      </c>
      <c r="E28" s="9">
        <v>2876.6</v>
      </c>
      <c r="F28" s="4"/>
      <c r="G28" s="4"/>
      <c r="H28" s="4"/>
      <c r="I28" s="4"/>
      <c r="J28" s="4"/>
      <c r="K28" s="4"/>
      <c r="L28" s="4"/>
    </row>
    <row r="29" spans="1:12" ht="15.5" x14ac:dyDescent="0.35">
      <c r="A29" s="4"/>
      <c r="B29" s="2" t="s">
        <v>2</v>
      </c>
      <c r="C29" s="2"/>
      <c r="D29" s="10" t="s">
        <v>14</v>
      </c>
      <c r="E29" s="9">
        <v>26943.200000000001</v>
      </c>
      <c r="F29" s="4"/>
      <c r="G29" s="4"/>
      <c r="H29" s="4"/>
      <c r="I29" s="4"/>
      <c r="J29" s="4"/>
      <c r="K29" s="4"/>
      <c r="L29" s="4"/>
    </row>
    <row r="30" spans="1:12" ht="15.5" x14ac:dyDescent="0.35">
      <c r="A30" s="4"/>
      <c r="B30" s="2"/>
      <c r="C30" s="2" t="s">
        <v>11</v>
      </c>
      <c r="D30" s="10" t="s">
        <v>10</v>
      </c>
      <c r="E30" s="9">
        <v>8424.2000000000007</v>
      </c>
      <c r="F30" s="4"/>
      <c r="G30" s="4"/>
      <c r="H30" s="4"/>
      <c r="I30" s="4"/>
      <c r="J30" s="4"/>
      <c r="K30" s="4"/>
      <c r="L30" s="4">
        <v>8424.2000000000007</v>
      </c>
    </row>
    <row r="31" spans="1:12" ht="15.5" x14ac:dyDescent="0.35">
      <c r="A31" s="4"/>
      <c r="B31" s="2"/>
      <c r="C31" s="2" t="s">
        <v>9</v>
      </c>
      <c r="D31" s="10" t="s">
        <v>160</v>
      </c>
      <c r="E31" s="9">
        <v>31384.3</v>
      </c>
      <c r="F31" s="4"/>
      <c r="G31" s="4"/>
      <c r="H31" s="4"/>
      <c r="I31" s="4"/>
      <c r="J31" s="4"/>
      <c r="K31" s="4"/>
      <c r="L31" s="4">
        <v>31384.3</v>
      </c>
    </row>
    <row r="32" spans="1:12" ht="15.5" x14ac:dyDescent="0.35">
      <c r="A32" s="4"/>
      <c r="B32" s="4" t="s">
        <v>2</v>
      </c>
      <c r="C32" s="4"/>
      <c r="D32" s="6" t="s">
        <v>6</v>
      </c>
      <c r="E32" s="5">
        <v>386565.1</v>
      </c>
      <c r="F32" s="4"/>
      <c r="G32" s="4"/>
      <c r="H32" s="4"/>
      <c r="I32" s="4"/>
      <c r="J32" s="4"/>
      <c r="K32" s="4"/>
      <c r="L32" s="4"/>
    </row>
    <row r="33" spans="1:12" ht="15.5" x14ac:dyDescent="0.35">
      <c r="A33" s="4"/>
      <c r="B33" s="4" t="s">
        <v>2</v>
      </c>
      <c r="C33" s="4"/>
      <c r="D33" s="6" t="s">
        <v>5</v>
      </c>
      <c r="E33" s="5"/>
      <c r="F33" s="4"/>
      <c r="G33" s="4"/>
      <c r="H33" s="4"/>
      <c r="I33" s="4"/>
      <c r="J33" s="4"/>
      <c r="K33" s="4"/>
      <c r="L33" s="4"/>
    </row>
    <row r="34" spans="1:12" ht="15.5" x14ac:dyDescent="0.35">
      <c r="A34" s="4"/>
      <c r="B34" s="4" t="s">
        <v>2</v>
      </c>
      <c r="C34" s="4"/>
      <c r="D34" s="6" t="s">
        <v>4</v>
      </c>
      <c r="E34" s="5">
        <v>346756.6</v>
      </c>
      <c r="F34" s="4"/>
      <c r="G34" s="4"/>
      <c r="H34" s="4"/>
      <c r="I34" s="4"/>
      <c r="J34" s="4"/>
      <c r="K34" s="4"/>
      <c r="L34" s="4"/>
    </row>
    <row r="35" spans="1:12" ht="15.5" x14ac:dyDescent="0.35">
      <c r="A35" s="4"/>
      <c r="B35" s="4" t="s">
        <v>2</v>
      </c>
      <c r="C35" s="4"/>
      <c r="D35" s="6" t="s">
        <v>1</v>
      </c>
      <c r="E35" s="5">
        <v>39808.5</v>
      </c>
      <c r="F35" s="4"/>
      <c r="G35" s="4"/>
      <c r="H35" s="4"/>
      <c r="I35" s="4"/>
      <c r="J35" s="4"/>
      <c r="K35" s="4"/>
      <c r="L35" s="4"/>
    </row>
    <row r="36" spans="1:12" ht="13.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3.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12.75" customHeight="1" x14ac:dyDescent="0.35">
      <c r="A38" s="2"/>
      <c r="B38" s="2"/>
      <c r="C38" s="2"/>
      <c r="D38" s="3" t="s">
        <v>0</v>
      </c>
      <c r="E38" s="3"/>
      <c r="F38" s="2"/>
      <c r="G38" s="2"/>
      <c r="H38" s="2"/>
      <c r="I38" s="2"/>
      <c r="J38" s="2"/>
      <c r="K38" s="2"/>
      <c r="L38" s="2"/>
    </row>
  </sheetData>
  <mergeCells count="1">
    <mergeCell ref="D5:E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30"/>
  <sheetViews>
    <sheetView showGridLines="0" view="pageBreakPreview" zoomScaleNormal="100" zoomScaleSheetLayoutView="100" workbookViewId="0">
      <selection activeCell="B9" sqref="B9:B23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175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93.75" customHeight="1" x14ac:dyDescent="0.25">
      <c r="A5" s="104" t="s">
        <v>234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151</v>
      </c>
      <c r="B9" s="9">
        <v>5560</v>
      </c>
    </row>
    <row r="10" spans="1:2" ht="15.5" x14ac:dyDescent="0.35">
      <c r="A10" s="10" t="s">
        <v>144</v>
      </c>
      <c r="B10" s="9">
        <v>2100</v>
      </c>
    </row>
    <row r="11" spans="1:2" ht="15.5" x14ac:dyDescent="0.35">
      <c r="A11" s="10" t="s">
        <v>123</v>
      </c>
      <c r="B11" s="9">
        <v>2000</v>
      </c>
    </row>
    <row r="12" spans="1:2" ht="15.5" x14ac:dyDescent="0.35">
      <c r="A12" s="10" t="s">
        <v>121</v>
      </c>
      <c r="B12" s="9">
        <v>500</v>
      </c>
    </row>
    <row r="13" spans="1:2" ht="15.5" x14ac:dyDescent="0.35">
      <c r="A13" s="10" t="s">
        <v>105</v>
      </c>
      <c r="B13" s="9">
        <v>5400</v>
      </c>
    </row>
    <row r="14" spans="1:2" ht="15.5" x14ac:dyDescent="0.35">
      <c r="A14" s="10" t="s">
        <v>91</v>
      </c>
      <c r="B14" s="9">
        <v>20000</v>
      </c>
    </row>
    <row r="15" spans="1:2" ht="15.5" x14ac:dyDescent="0.35">
      <c r="A15" s="10" t="s">
        <v>85</v>
      </c>
      <c r="B15" s="9">
        <v>5500</v>
      </c>
    </row>
    <row r="16" spans="1:2" ht="15.5" x14ac:dyDescent="0.35">
      <c r="A16" s="10" t="s">
        <v>77</v>
      </c>
      <c r="B16" s="9">
        <v>300</v>
      </c>
    </row>
    <row r="17" spans="1:2" ht="15.5" x14ac:dyDescent="0.35">
      <c r="A17" s="10" t="s">
        <v>67</v>
      </c>
      <c r="B17" s="9">
        <v>2000</v>
      </c>
    </row>
    <row r="18" spans="1:2" ht="15.5" x14ac:dyDescent="0.35">
      <c r="A18" s="10" t="s">
        <v>47</v>
      </c>
      <c r="B18" s="9">
        <v>1500</v>
      </c>
    </row>
    <row r="19" spans="1:2" ht="15.5" x14ac:dyDescent="0.35">
      <c r="A19" s="10" t="s">
        <v>19</v>
      </c>
      <c r="B19" s="9">
        <v>5800</v>
      </c>
    </row>
    <row r="20" spans="1:2" ht="15.5" x14ac:dyDescent="0.35">
      <c r="A20" s="10" t="s">
        <v>16</v>
      </c>
      <c r="B20" s="9">
        <v>3000</v>
      </c>
    </row>
    <row r="21" spans="1:2" ht="15.5" x14ac:dyDescent="0.35">
      <c r="A21" s="10" t="s">
        <v>10</v>
      </c>
      <c r="B21" s="9">
        <v>3900</v>
      </c>
    </row>
    <row r="22" spans="1:2" ht="15.5" x14ac:dyDescent="0.35">
      <c r="A22" s="10" t="s">
        <v>160</v>
      </c>
      <c r="B22" s="9">
        <v>6690</v>
      </c>
    </row>
    <row r="23" spans="1:2" ht="15.5" x14ac:dyDescent="0.35">
      <c r="A23" s="8" t="s">
        <v>7</v>
      </c>
      <c r="B23" s="7">
        <v>12750</v>
      </c>
    </row>
    <row r="24" spans="1:2" ht="15" x14ac:dyDescent="0.3">
      <c r="A24" s="6" t="s">
        <v>6</v>
      </c>
      <c r="B24" s="5">
        <v>77000</v>
      </c>
    </row>
    <row r="25" spans="1:2" ht="15" x14ac:dyDescent="0.3">
      <c r="A25" s="6" t="s">
        <v>5</v>
      </c>
      <c r="B25" s="5"/>
    </row>
    <row r="26" spans="1:2" ht="15" x14ac:dyDescent="0.3">
      <c r="A26" s="6" t="s">
        <v>4</v>
      </c>
      <c r="B26" s="5">
        <v>53660</v>
      </c>
    </row>
    <row r="27" spans="1:2" ht="15" x14ac:dyDescent="0.3">
      <c r="A27" s="6" t="s">
        <v>1</v>
      </c>
      <c r="B27" s="5">
        <v>23340</v>
      </c>
    </row>
    <row r="28" spans="1:2" ht="13.5" customHeight="1" x14ac:dyDescent="0.35">
      <c r="A28" s="4"/>
      <c r="B28" s="4"/>
    </row>
    <row r="29" spans="1:2" ht="13.5" customHeight="1" x14ac:dyDescent="0.35">
      <c r="A29" s="4"/>
      <c r="B29" s="4"/>
    </row>
    <row r="30" spans="1:2" ht="12.75" customHeight="1" x14ac:dyDescent="0.35">
      <c r="A30" s="3" t="s">
        <v>0</v>
      </c>
      <c r="B30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18"/>
  <sheetViews>
    <sheetView showGridLines="0" view="pageBreakPreview" zoomScaleNormal="100" zoomScaleSheetLayoutView="100" workbookViewId="0">
      <selection activeCell="B9" sqref="B9:B11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177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86.25" customHeight="1" x14ac:dyDescent="0.25">
      <c r="A5" s="98" t="s">
        <v>176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68</v>
      </c>
      <c r="B9" s="9">
        <v>7915.7</v>
      </c>
    </row>
    <row r="10" spans="1:2" ht="15.5" x14ac:dyDescent="0.35">
      <c r="A10" s="10" t="s">
        <v>8</v>
      </c>
      <c r="B10" s="9">
        <v>3732.9</v>
      </c>
    </row>
    <row r="11" spans="1:2" ht="15.5" x14ac:dyDescent="0.35">
      <c r="A11" s="8" t="s">
        <v>7</v>
      </c>
      <c r="B11" s="7">
        <v>197042.1</v>
      </c>
    </row>
    <row r="12" spans="1:2" ht="15" x14ac:dyDescent="0.3">
      <c r="A12" s="6" t="s">
        <v>6</v>
      </c>
      <c r="B12" s="5">
        <v>208690.7</v>
      </c>
    </row>
    <row r="13" spans="1:2" ht="15" x14ac:dyDescent="0.3">
      <c r="A13" s="6" t="s">
        <v>5</v>
      </c>
      <c r="B13" s="5"/>
    </row>
    <row r="14" spans="1:2" ht="15" x14ac:dyDescent="0.3">
      <c r="A14" s="6" t="s">
        <v>4</v>
      </c>
      <c r="B14" s="5">
        <v>7915.7</v>
      </c>
    </row>
    <row r="15" spans="1:2" ht="15" x14ac:dyDescent="0.3">
      <c r="A15" s="6" t="s">
        <v>1</v>
      </c>
      <c r="B15" s="5">
        <v>200775</v>
      </c>
    </row>
    <row r="16" spans="1:2" ht="13.5" customHeight="1" x14ac:dyDescent="0.25">
      <c r="A16" s="4"/>
      <c r="B16" s="4"/>
    </row>
    <row r="17" spans="1:2" ht="13.5" customHeight="1" x14ac:dyDescent="0.25">
      <c r="A17" s="4"/>
      <c r="B17" s="4"/>
    </row>
    <row r="18" spans="1:2" ht="12.75" customHeight="1" x14ac:dyDescent="0.25">
      <c r="A18" s="3" t="s">
        <v>0</v>
      </c>
      <c r="B18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33"/>
  <sheetViews>
    <sheetView showGridLines="0" view="pageBreakPreview" zoomScaleNormal="100" zoomScaleSheetLayoutView="100" workbookViewId="0">
      <selection activeCell="B9" sqref="B9:B26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179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117.75" customHeight="1" x14ac:dyDescent="0.25">
      <c r="A5" s="98" t="s">
        <v>178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151</v>
      </c>
      <c r="B9" s="9">
        <v>2867.2</v>
      </c>
    </row>
    <row r="10" spans="1:2" ht="15.5" x14ac:dyDescent="0.35">
      <c r="A10" s="10" t="s">
        <v>145</v>
      </c>
      <c r="B10" s="9">
        <v>6200</v>
      </c>
    </row>
    <row r="11" spans="1:2" ht="15.5" x14ac:dyDescent="0.35">
      <c r="A11" s="23" t="s">
        <v>144</v>
      </c>
      <c r="B11" s="9">
        <v>3000</v>
      </c>
    </row>
    <row r="12" spans="1:2" ht="15.5" x14ac:dyDescent="0.35">
      <c r="A12" s="23" t="s">
        <v>138</v>
      </c>
      <c r="B12" s="9">
        <v>936.5</v>
      </c>
    </row>
    <row r="13" spans="1:2" ht="15.5" x14ac:dyDescent="0.35">
      <c r="A13" s="23" t="s">
        <v>123</v>
      </c>
      <c r="B13" s="9">
        <v>2346.5</v>
      </c>
    </row>
    <row r="14" spans="1:2" ht="15.5" x14ac:dyDescent="0.35">
      <c r="A14" s="10" t="s">
        <v>116</v>
      </c>
      <c r="B14" s="9">
        <v>2500</v>
      </c>
    </row>
    <row r="15" spans="1:2" ht="15.5" x14ac:dyDescent="0.35">
      <c r="A15" s="10" t="s">
        <v>107</v>
      </c>
      <c r="B15" s="9">
        <v>2992.5</v>
      </c>
    </row>
    <row r="16" spans="1:2" ht="15.5" x14ac:dyDescent="0.35">
      <c r="A16" s="23" t="s">
        <v>91</v>
      </c>
      <c r="B16" s="9">
        <v>9978.7999999999993</v>
      </c>
    </row>
    <row r="17" spans="1:2" ht="15.5" x14ac:dyDescent="0.35">
      <c r="A17" s="23" t="s">
        <v>67</v>
      </c>
      <c r="B17" s="9">
        <v>765.5</v>
      </c>
    </row>
    <row r="18" spans="1:2" ht="15.5" x14ac:dyDescent="0.35">
      <c r="A18" s="10" t="s">
        <v>49</v>
      </c>
      <c r="B18" s="9">
        <v>1000</v>
      </c>
    </row>
    <row r="19" spans="1:2" ht="15.5" x14ac:dyDescent="0.35">
      <c r="A19" s="23" t="s">
        <v>47</v>
      </c>
      <c r="B19" s="9">
        <v>3000</v>
      </c>
    </row>
    <row r="20" spans="1:2" ht="15.5" x14ac:dyDescent="0.35">
      <c r="A20" s="23" t="s">
        <v>37</v>
      </c>
      <c r="B20" s="9">
        <v>3325</v>
      </c>
    </row>
    <row r="21" spans="1:2" ht="15.5" x14ac:dyDescent="0.35">
      <c r="A21" s="23" t="s">
        <v>23</v>
      </c>
      <c r="B21" s="9">
        <v>3000</v>
      </c>
    </row>
    <row r="22" spans="1:2" ht="15.5" x14ac:dyDescent="0.35">
      <c r="A22" s="10" t="s">
        <v>19</v>
      </c>
      <c r="B22" s="9">
        <v>2662.1</v>
      </c>
    </row>
    <row r="23" spans="1:2" ht="15.5" x14ac:dyDescent="0.35">
      <c r="A23" s="10" t="s">
        <v>16</v>
      </c>
      <c r="B23" s="9">
        <v>1805</v>
      </c>
    </row>
    <row r="24" spans="1:2" ht="15.5" x14ac:dyDescent="0.35">
      <c r="A24" s="23" t="s">
        <v>14</v>
      </c>
      <c r="B24" s="9">
        <v>3237.7</v>
      </c>
    </row>
    <row r="25" spans="1:2" ht="15.5" x14ac:dyDescent="0.35">
      <c r="A25" s="23" t="s">
        <v>230</v>
      </c>
      <c r="B25" s="9">
        <v>2258</v>
      </c>
    </row>
    <row r="26" spans="1:2" ht="15.5" x14ac:dyDescent="0.35">
      <c r="A26" s="23" t="s">
        <v>231</v>
      </c>
      <c r="B26" s="9">
        <v>6000</v>
      </c>
    </row>
    <row r="27" spans="1:2" ht="15" x14ac:dyDescent="0.3">
      <c r="A27" s="6" t="s">
        <v>6</v>
      </c>
      <c r="B27" s="5">
        <v>57874.8</v>
      </c>
    </row>
    <row r="28" spans="1:2" ht="15" x14ac:dyDescent="0.3">
      <c r="A28" s="6" t="s">
        <v>5</v>
      </c>
      <c r="B28" s="5"/>
    </row>
    <row r="29" spans="1:2" ht="15" x14ac:dyDescent="0.3">
      <c r="A29" s="6" t="s">
        <v>4</v>
      </c>
      <c r="B29" s="5">
        <v>49616.800000000003</v>
      </c>
    </row>
    <row r="30" spans="1:2" ht="15" x14ac:dyDescent="0.3">
      <c r="A30" s="6" t="s">
        <v>1</v>
      </c>
      <c r="B30" s="5">
        <v>8258</v>
      </c>
    </row>
    <row r="31" spans="1:2" ht="13.5" customHeight="1" x14ac:dyDescent="0.35">
      <c r="A31" s="4"/>
      <c r="B31" s="4"/>
    </row>
    <row r="32" spans="1:2" ht="13.5" customHeight="1" x14ac:dyDescent="0.35">
      <c r="A32" s="4"/>
      <c r="B32" s="4"/>
    </row>
    <row r="33" spans="1:2" ht="12.75" customHeight="1" x14ac:dyDescent="0.35">
      <c r="A33" s="3" t="s">
        <v>0</v>
      </c>
      <c r="B33" s="3"/>
    </row>
  </sheetData>
  <mergeCells count="1">
    <mergeCell ref="A5:B5"/>
  </mergeCells>
  <printOptions horizontalCentered="1"/>
  <pageMargins left="0.59055118110236204" right="0.59055118110236204" top="0.78740157480314998" bottom="0.98425196850393704" header="0.499999992490753" footer="0.499999992490753"/>
  <pageSetup paperSize="9" fitToHeight="0" orientation="portrait" r:id="rId1"/>
  <headerFooter alignWithMargins="0">
    <oddFooter>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9"/>
  <sheetViews>
    <sheetView showGridLines="0" view="pageBreakPreview" topLeftCell="A38" zoomScale="91" zoomScaleNormal="100" zoomScaleSheetLayoutView="91" workbookViewId="0">
      <selection activeCell="A50" sqref="A50:XFD50"/>
    </sheetView>
  </sheetViews>
  <sheetFormatPr defaultColWidth="9.1796875" defaultRowHeight="12.5" x14ac:dyDescent="0.25"/>
  <cols>
    <col min="1" max="1" width="55.1796875" style="1" customWidth="1"/>
    <col min="2" max="2" width="26.453125" style="1" customWidth="1"/>
    <col min="3" max="244" width="9.1796875" style="1" customWidth="1"/>
    <col min="245" max="16384" width="9.1796875" style="1"/>
  </cols>
  <sheetData>
    <row r="1" spans="1:2" ht="15.5" x14ac:dyDescent="0.35">
      <c r="A1" s="15"/>
      <c r="B1" s="18" t="s">
        <v>181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66" customHeight="1" x14ac:dyDescent="0.25">
      <c r="A5" s="98" t="s">
        <v>180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2" t="s">
        <v>152</v>
      </c>
      <c r="B9" s="9">
        <v>170361.60000000001</v>
      </c>
    </row>
    <row r="10" spans="1:2" ht="15.5" x14ac:dyDescent="0.35">
      <c r="A10" s="10" t="s">
        <v>151</v>
      </c>
      <c r="B10" s="9">
        <v>84451.6</v>
      </c>
    </row>
    <row r="11" spans="1:2" ht="15.5" x14ac:dyDescent="0.35">
      <c r="A11" s="10" t="s">
        <v>147</v>
      </c>
      <c r="B11" s="9">
        <v>119870.3</v>
      </c>
    </row>
    <row r="12" spans="1:2" ht="15.5" x14ac:dyDescent="0.35">
      <c r="A12" s="10" t="s">
        <v>145</v>
      </c>
      <c r="B12" s="9">
        <v>103074</v>
      </c>
    </row>
    <row r="13" spans="1:2" ht="15.5" x14ac:dyDescent="0.35">
      <c r="A13" s="10" t="s">
        <v>144</v>
      </c>
      <c r="B13" s="9">
        <v>117657.1</v>
      </c>
    </row>
    <row r="14" spans="1:2" ht="15.5" x14ac:dyDescent="0.35">
      <c r="A14" s="10" t="s">
        <v>138</v>
      </c>
      <c r="B14" s="9">
        <v>81471.199999999997</v>
      </c>
    </row>
    <row r="15" spans="1:2" ht="15.5" x14ac:dyDescent="0.35">
      <c r="A15" s="10" t="s">
        <v>123</v>
      </c>
      <c r="B15" s="9">
        <v>163408.29999999999</v>
      </c>
    </row>
    <row r="16" spans="1:2" ht="15.5" x14ac:dyDescent="0.35">
      <c r="A16" s="10" t="s">
        <v>121</v>
      </c>
      <c r="B16" s="9">
        <v>141227.9</v>
      </c>
    </row>
    <row r="17" spans="1:2" ht="15.5" x14ac:dyDescent="0.35">
      <c r="A17" s="10" t="s">
        <v>117</v>
      </c>
      <c r="B17" s="9">
        <v>142659.29999999999</v>
      </c>
    </row>
    <row r="18" spans="1:2" ht="15.5" x14ac:dyDescent="0.35">
      <c r="A18" s="10" t="s">
        <v>116</v>
      </c>
      <c r="B18" s="9">
        <v>47981.2</v>
      </c>
    </row>
    <row r="19" spans="1:2" ht="15.5" x14ac:dyDescent="0.35">
      <c r="A19" s="10" t="s">
        <v>107</v>
      </c>
      <c r="B19" s="9">
        <v>105586</v>
      </c>
    </row>
    <row r="20" spans="1:2" ht="15.5" x14ac:dyDescent="0.35">
      <c r="A20" s="10" t="s">
        <v>105</v>
      </c>
      <c r="B20" s="9">
        <v>107038.8</v>
      </c>
    </row>
    <row r="21" spans="1:2" ht="15.5" x14ac:dyDescent="0.35">
      <c r="A21" s="10" t="s">
        <v>96</v>
      </c>
      <c r="B21" s="9">
        <v>143928.20000000001</v>
      </c>
    </row>
    <row r="22" spans="1:2" ht="15.5" x14ac:dyDescent="0.35">
      <c r="A22" s="10" t="s">
        <v>91</v>
      </c>
      <c r="B22" s="9">
        <v>126780.4</v>
      </c>
    </row>
    <row r="23" spans="1:2" ht="15.5" x14ac:dyDescent="0.35">
      <c r="A23" s="10" t="s">
        <v>85</v>
      </c>
      <c r="B23" s="9">
        <v>114294.3</v>
      </c>
    </row>
    <row r="24" spans="1:2" ht="15.5" x14ac:dyDescent="0.35">
      <c r="A24" s="10" t="s">
        <v>80</v>
      </c>
      <c r="B24" s="9">
        <v>119930.4</v>
      </c>
    </row>
    <row r="25" spans="1:2" ht="15.5" x14ac:dyDescent="0.35">
      <c r="A25" s="10" t="s">
        <v>77</v>
      </c>
      <c r="B25" s="9">
        <v>87067.7</v>
      </c>
    </row>
    <row r="26" spans="1:2" ht="15.5" x14ac:dyDescent="0.35">
      <c r="A26" s="10" t="s">
        <v>71</v>
      </c>
      <c r="B26" s="9">
        <v>71750.8</v>
      </c>
    </row>
    <row r="27" spans="1:2" ht="15.5" x14ac:dyDescent="0.35">
      <c r="A27" s="10" t="s">
        <v>68</v>
      </c>
      <c r="B27" s="9">
        <f>18890.6-500</f>
        <v>18390.599999999999</v>
      </c>
    </row>
    <row r="28" spans="1:2" ht="15.5" x14ac:dyDescent="0.35">
      <c r="A28" s="10" t="s">
        <v>67</v>
      </c>
      <c r="B28" s="9">
        <v>165598.1</v>
      </c>
    </row>
    <row r="29" spans="1:2" ht="15.5" x14ac:dyDescent="0.35">
      <c r="A29" s="10" t="s">
        <v>49</v>
      </c>
      <c r="B29" s="9">
        <v>146560.1</v>
      </c>
    </row>
    <row r="30" spans="1:2" ht="15.5" x14ac:dyDescent="0.35">
      <c r="A30" s="10" t="s">
        <v>47</v>
      </c>
      <c r="B30" s="9">
        <v>127238.7</v>
      </c>
    </row>
    <row r="31" spans="1:2" ht="15.5" x14ac:dyDescent="0.35">
      <c r="A31" s="10" t="s">
        <v>43</v>
      </c>
      <c r="B31" s="9">
        <v>236214.6</v>
      </c>
    </row>
    <row r="32" spans="1:2" ht="15.5" x14ac:dyDescent="0.35">
      <c r="A32" s="10" t="s">
        <v>37</v>
      </c>
      <c r="B32" s="9">
        <v>76249</v>
      </c>
    </row>
    <row r="33" spans="1:2" ht="15.5" x14ac:dyDescent="0.35">
      <c r="A33" s="10" t="s">
        <v>29</v>
      </c>
      <c r="B33" s="9">
        <v>163154.20000000001</v>
      </c>
    </row>
    <row r="34" spans="1:2" ht="15.5" x14ac:dyDescent="0.35">
      <c r="A34" s="10" t="s">
        <v>25</v>
      </c>
      <c r="B34" s="9">
        <v>115071.2</v>
      </c>
    </row>
    <row r="35" spans="1:2" ht="15.5" x14ac:dyDescent="0.35">
      <c r="A35" s="10" t="s">
        <v>23</v>
      </c>
      <c r="B35" s="9">
        <v>129113.3</v>
      </c>
    </row>
    <row r="36" spans="1:2" ht="15.5" x14ac:dyDescent="0.35">
      <c r="A36" s="10" t="s">
        <v>19</v>
      </c>
      <c r="B36" s="9">
        <v>147648.9</v>
      </c>
    </row>
    <row r="37" spans="1:2" ht="15.5" x14ac:dyDescent="0.35">
      <c r="A37" s="10" t="s">
        <v>16</v>
      </c>
      <c r="B37" s="9">
        <v>107442.3</v>
      </c>
    </row>
    <row r="38" spans="1:2" ht="15.5" x14ac:dyDescent="0.35">
      <c r="A38" s="10" t="s">
        <v>14</v>
      </c>
      <c r="B38" s="9">
        <v>98698.8</v>
      </c>
    </row>
    <row r="39" spans="1:2" ht="15.5" x14ac:dyDescent="0.35">
      <c r="A39" s="10" t="s">
        <v>10</v>
      </c>
      <c r="B39" s="9">
        <v>117042.4</v>
      </c>
    </row>
    <row r="40" spans="1:2" ht="15.5" x14ac:dyDescent="0.35">
      <c r="A40" s="10" t="s">
        <v>160</v>
      </c>
      <c r="B40" s="9">
        <v>3228.9</v>
      </c>
    </row>
    <row r="41" spans="1:2" ht="15.5" x14ac:dyDescent="0.35">
      <c r="A41" s="10" t="s">
        <v>159</v>
      </c>
      <c r="B41" s="9">
        <v>738.5</v>
      </c>
    </row>
    <row r="42" spans="1:2" ht="15.5" x14ac:dyDescent="0.35">
      <c r="A42" s="10" t="s">
        <v>8</v>
      </c>
      <c r="B42" s="9">
        <f>770.8+500</f>
        <v>1270.8</v>
      </c>
    </row>
    <row r="43" spans="1:2" ht="15.5" x14ac:dyDescent="0.35">
      <c r="A43" s="8" t="s">
        <v>7</v>
      </c>
      <c r="B43" s="7">
        <v>172000</v>
      </c>
    </row>
    <row r="44" spans="1:2" ht="15" x14ac:dyDescent="0.3">
      <c r="A44" s="6" t="s">
        <v>6</v>
      </c>
      <c r="B44" s="5">
        <v>3874199.5</v>
      </c>
    </row>
    <row r="45" spans="1:2" ht="15" x14ac:dyDescent="0.3">
      <c r="A45" s="6" t="s">
        <v>5</v>
      </c>
      <c r="B45" s="5"/>
    </row>
    <row r="46" spans="1:2" ht="15" x14ac:dyDescent="0.3">
      <c r="A46" s="6" t="s">
        <v>4</v>
      </c>
      <c r="B46" s="5">
        <f>SUM(B9:B38)</f>
        <v>3579918.9</v>
      </c>
    </row>
    <row r="47" spans="1:2" ht="15" x14ac:dyDescent="0.3">
      <c r="A47" s="6" t="s">
        <v>1</v>
      </c>
      <c r="B47" s="5">
        <f>SUM(B39:B43)</f>
        <v>294280.59999999998</v>
      </c>
    </row>
    <row r="48" spans="1:2" ht="15.5" x14ac:dyDescent="0.35">
      <c r="A48" s="4"/>
      <c r="B48" s="4"/>
    </row>
    <row r="49" spans="1:2" ht="15.5" x14ac:dyDescent="0.35">
      <c r="A49" s="4"/>
      <c r="B49" s="4"/>
    </row>
  </sheetData>
  <mergeCells count="1">
    <mergeCell ref="A5:B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1" fitToHeight="0" orientation="portrait" r:id="rId1"/>
  <headerFooter alignWithMargins="0">
    <oddFooter>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21"/>
  <sheetViews>
    <sheetView showGridLines="0" view="pageBreakPreview" topLeftCell="A13" zoomScaleNormal="100" zoomScaleSheetLayoutView="100" workbookViewId="0">
      <selection activeCell="B14" activeCellId="1" sqref="B9:B12 B14"/>
    </sheetView>
  </sheetViews>
  <sheetFormatPr defaultColWidth="9.1796875" defaultRowHeight="12.5" x14ac:dyDescent="0.25"/>
  <cols>
    <col min="1" max="1" width="50" style="1" customWidth="1"/>
    <col min="2" max="2" width="30.179687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183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79.5" customHeight="1" x14ac:dyDescent="0.25">
      <c r="A5" s="98" t="s">
        <v>182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147</v>
      </c>
      <c r="B9" s="9">
        <v>9385.4</v>
      </c>
    </row>
    <row r="10" spans="1:2" ht="15.5" x14ac:dyDescent="0.35">
      <c r="A10" s="10" t="s">
        <v>145</v>
      </c>
      <c r="B10" s="9">
        <v>283</v>
      </c>
    </row>
    <row r="11" spans="1:2" ht="15.5" x14ac:dyDescent="0.35">
      <c r="A11" s="10" t="s">
        <v>144</v>
      </c>
      <c r="B11" s="9">
        <v>1200</v>
      </c>
    </row>
    <row r="12" spans="1:2" ht="15" x14ac:dyDescent="0.3">
      <c r="A12" s="6" t="s">
        <v>162</v>
      </c>
      <c r="B12" s="5">
        <v>7978.2</v>
      </c>
    </row>
    <row r="13" spans="1:2" ht="15.5" x14ac:dyDescent="0.35">
      <c r="A13" s="19" t="s">
        <v>89</v>
      </c>
      <c r="B13" s="11">
        <v>7978.2</v>
      </c>
    </row>
    <row r="14" spans="1:2" ht="15.5" x14ac:dyDescent="0.35">
      <c r="A14" s="24" t="s">
        <v>19</v>
      </c>
      <c r="B14" s="11">
        <v>3006.1</v>
      </c>
    </row>
    <row r="15" spans="1:2" ht="15" x14ac:dyDescent="0.3">
      <c r="A15" s="6" t="s">
        <v>6</v>
      </c>
      <c r="B15" s="5">
        <v>21852.7</v>
      </c>
    </row>
    <row r="16" spans="1:2" ht="15" x14ac:dyDescent="0.3">
      <c r="A16" s="6" t="s">
        <v>5</v>
      </c>
      <c r="B16" s="5"/>
    </row>
    <row r="17" spans="1:2" ht="15" x14ac:dyDescent="0.3">
      <c r="A17" s="6" t="s">
        <v>4</v>
      </c>
      <c r="B17" s="5">
        <v>13874.5</v>
      </c>
    </row>
    <row r="18" spans="1:2" ht="15" x14ac:dyDescent="0.3">
      <c r="A18" s="6" t="s">
        <v>3</v>
      </c>
      <c r="B18" s="5">
        <v>7978.2</v>
      </c>
    </row>
    <row r="19" spans="1:2" ht="13.5" customHeight="1" x14ac:dyDescent="0.25">
      <c r="A19" s="4"/>
      <c r="B19" s="4"/>
    </row>
    <row r="20" spans="1:2" ht="13.5" customHeight="1" x14ac:dyDescent="0.25">
      <c r="A20" s="4"/>
      <c r="B20" s="4"/>
    </row>
    <row r="21" spans="1:2" ht="12.75" customHeight="1" x14ac:dyDescent="0.25">
      <c r="A21" s="3" t="s">
        <v>0</v>
      </c>
      <c r="B21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53"/>
  <sheetViews>
    <sheetView showGridLines="0" view="pageBreakPreview" topLeftCell="A10" zoomScaleNormal="100" zoomScaleSheetLayoutView="100" workbookViewId="0">
      <selection activeCell="E43" sqref="E43"/>
    </sheetView>
  </sheetViews>
  <sheetFormatPr defaultColWidth="9.1796875" defaultRowHeight="12.5" x14ac:dyDescent="0.25"/>
  <cols>
    <col min="1" max="1" width="54.7265625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208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51.75" customHeight="1" x14ac:dyDescent="0.25">
      <c r="A5" s="98" t="s">
        <v>207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3" t="s">
        <v>154</v>
      </c>
      <c r="B8" s="13" t="s">
        <v>153</v>
      </c>
    </row>
    <row r="9" spans="1:2" ht="15" x14ac:dyDescent="0.3">
      <c r="A9" s="67" t="s">
        <v>206</v>
      </c>
      <c r="B9" s="66">
        <v>342</v>
      </c>
    </row>
    <row r="10" spans="1:2" ht="15.5" x14ac:dyDescent="0.35">
      <c r="A10" s="71" t="s">
        <v>148</v>
      </c>
      <c r="B10" s="70">
        <v>342</v>
      </c>
    </row>
    <row r="11" spans="1:2" ht="15" x14ac:dyDescent="0.3">
      <c r="A11" s="67" t="s">
        <v>204</v>
      </c>
      <c r="B11" s="66">
        <v>855</v>
      </c>
    </row>
    <row r="12" spans="1:2" ht="15.5" x14ac:dyDescent="0.35">
      <c r="A12" s="71" t="s">
        <v>143</v>
      </c>
      <c r="B12" s="70">
        <v>285</v>
      </c>
    </row>
    <row r="13" spans="1:2" ht="15.5" x14ac:dyDescent="0.35">
      <c r="A13" s="71" t="s">
        <v>140</v>
      </c>
      <c r="B13" s="70">
        <v>285</v>
      </c>
    </row>
    <row r="14" spans="1:2" ht="15.5" x14ac:dyDescent="0.35">
      <c r="A14" s="71" t="s">
        <v>139</v>
      </c>
      <c r="B14" s="70">
        <v>285</v>
      </c>
    </row>
    <row r="15" spans="1:2" ht="15" x14ac:dyDescent="0.3">
      <c r="A15" s="67" t="s">
        <v>203</v>
      </c>
      <c r="B15" s="66">
        <v>664</v>
      </c>
    </row>
    <row r="16" spans="1:2" ht="15.5" x14ac:dyDescent="0.35">
      <c r="A16" s="73" t="s">
        <v>137</v>
      </c>
      <c r="B16" s="72">
        <v>332</v>
      </c>
    </row>
    <row r="17" spans="1:2" ht="15.5" x14ac:dyDescent="0.35">
      <c r="A17" s="71" t="s">
        <v>135</v>
      </c>
      <c r="B17" s="70">
        <v>332</v>
      </c>
    </row>
    <row r="18" spans="1:2" ht="15" x14ac:dyDescent="0.3">
      <c r="A18" s="67" t="s">
        <v>163</v>
      </c>
      <c r="B18" s="66">
        <v>200</v>
      </c>
    </row>
    <row r="19" spans="1:2" ht="15.5" x14ac:dyDescent="0.35">
      <c r="A19" s="71" t="s">
        <v>122</v>
      </c>
      <c r="B19" s="70">
        <v>200</v>
      </c>
    </row>
    <row r="20" spans="1:2" ht="15" x14ac:dyDescent="0.3">
      <c r="A20" s="67" t="s">
        <v>202</v>
      </c>
      <c r="B20" s="66">
        <v>222.3</v>
      </c>
    </row>
    <row r="21" spans="1:2" ht="15.5" x14ac:dyDescent="0.35">
      <c r="A21" s="71" t="s">
        <v>118</v>
      </c>
      <c r="B21" s="70">
        <v>222.3</v>
      </c>
    </row>
    <row r="22" spans="1:2" ht="15" x14ac:dyDescent="0.3">
      <c r="A22" s="67" t="s">
        <v>162</v>
      </c>
      <c r="B22" s="66">
        <v>205</v>
      </c>
    </row>
    <row r="23" spans="1:2" ht="15.5" x14ac:dyDescent="0.35">
      <c r="A23" s="71" t="s">
        <v>86</v>
      </c>
      <c r="B23" s="70">
        <v>205</v>
      </c>
    </row>
    <row r="24" spans="1:2" ht="15" x14ac:dyDescent="0.3">
      <c r="A24" s="67" t="s">
        <v>197</v>
      </c>
      <c r="B24" s="66">
        <v>260</v>
      </c>
    </row>
    <row r="25" spans="1:2" ht="15.5" x14ac:dyDescent="0.35">
      <c r="A25" s="71" t="s">
        <v>81</v>
      </c>
      <c r="B25" s="70">
        <v>260</v>
      </c>
    </row>
    <row r="26" spans="1:2" ht="15" x14ac:dyDescent="0.3">
      <c r="A26" s="67" t="s">
        <v>195</v>
      </c>
      <c r="B26" s="66">
        <v>322</v>
      </c>
    </row>
    <row r="27" spans="1:2" ht="15.5" x14ac:dyDescent="0.35">
      <c r="A27" s="71" t="s">
        <v>74</v>
      </c>
      <c r="B27" s="70">
        <v>152</v>
      </c>
    </row>
    <row r="28" spans="1:2" ht="15.5" x14ac:dyDescent="0.35">
      <c r="A28" s="71" t="s">
        <v>73</v>
      </c>
      <c r="B28" s="70">
        <v>170</v>
      </c>
    </row>
    <row r="29" spans="1:2" ht="15" x14ac:dyDescent="0.3">
      <c r="A29" s="67" t="s">
        <v>194</v>
      </c>
      <c r="B29" s="66">
        <v>492</v>
      </c>
    </row>
    <row r="30" spans="1:2" ht="15.5" x14ac:dyDescent="0.35">
      <c r="A30" s="71" t="s">
        <v>70</v>
      </c>
      <c r="B30" s="70">
        <v>237</v>
      </c>
    </row>
    <row r="31" spans="1:2" ht="15.5" x14ac:dyDescent="0.35">
      <c r="A31" s="71" t="s">
        <v>69</v>
      </c>
      <c r="B31" s="70">
        <v>255</v>
      </c>
    </row>
    <row r="32" spans="1:2" ht="15" x14ac:dyDescent="0.3">
      <c r="A32" s="67" t="s">
        <v>161</v>
      </c>
      <c r="B32" s="66">
        <v>660</v>
      </c>
    </row>
    <row r="33" spans="1:2" ht="15.5" x14ac:dyDescent="0.35">
      <c r="A33" s="71" t="s">
        <v>193</v>
      </c>
      <c r="B33" s="70">
        <v>660</v>
      </c>
    </row>
    <row r="34" spans="1:2" ht="15" x14ac:dyDescent="0.3">
      <c r="A34" s="67" t="s">
        <v>232</v>
      </c>
      <c r="B34" s="66">
        <v>550</v>
      </c>
    </row>
    <row r="35" spans="1:2" ht="15.5" x14ac:dyDescent="0.35">
      <c r="A35" s="69" t="s">
        <v>67</v>
      </c>
      <c r="B35" s="68">
        <v>550</v>
      </c>
    </row>
    <row r="36" spans="1:2" ht="15" x14ac:dyDescent="0.3">
      <c r="A36" s="67" t="s">
        <v>191</v>
      </c>
      <c r="B36" s="66">
        <v>190</v>
      </c>
    </row>
    <row r="37" spans="1:2" ht="15.5" x14ac:dyDescent="0.35">
      <c r="A37" s="71" t="s">
        <v>44</v>
      </c>
      <c r="B37" s="70">
        <v>190</v>
      </c>
    </row>
    <row r="38" spans="1:2" ht="15" x14ac:dyDescent="0.3">
      <c r="A38" s="67" t="s">
        <v>189</v>
      </c>
      <c r="B38" s="66">
        <v>615</v>
      </c>
    </row>
    <row r="39" spans="1:2" ht="15.5" x14ac:dyDescent="0.35">
      <c r="A39" s="71" t="s">
        <v>34</v>
      </c>
      <c r="B39" s="70">
        <v>330</v>
      </c>
    </row>
    <row r="40" spans="1:2" ht="15.5" x14ac:dyDescent="0.35">
      <c r="A40" s="71" t="s">
        <v>33</v>
      </c>
      <c r="B40" s="70">
        <v>285</v>
      </c>
    </row>
    <row r="41" spans="1:2" ht="15" x14ac:dyDescent="0.3">
      <c r="A41" s="67" t="s">
        <v>188</v>
      </c>
      <c r="B41" s="66">
        <v>380</v>
      </c>
    </row>
    <row r="42" spans="1:2" ht="15.5" x14ac:dyDescent="0.35">
      <c r="A42" s="71" t="s">
        <v>241</v>
      </c>
      <c r="B42" s="70">
        <v>380</v>
      </c>
    </row>
    <row r="43" spans="1:2" ht="15" x14ac:dyDescent="0.3">
      <c r="A43" s="67" t="s">
        <v>187</v>
      </c>
      <c r="B43" s="66">
        <v>190</v>
      </c>
    </row>
    <row r="44" spans="1:2" ht="15.5" x14ac:dyDescent="0.35">
      <c r="A44" s="74" t="s">
        <v>25</v>
      </c>
      <c r="B44" s="75">
        <v>190</v>
      </c>
    </row>
    <row r="45" spans="1:2" ht="15.5" x14ac:dyDescent="0.35">
      <c r="A45" s="71" t="s">
        <v>160</v>
      </c>
      <c r="B45" s="70">
        <v>279.5</v>
      </c>
    </row>
    <row r="46" spans="1:2" ht="15" x14ac:dyDescent="0.3">
      <c r="A46" s="67" t="s">
        <v>6</v>
      </c>
      <c r="B46" s="66">
        <f>SUM(B48:B50)</f>
        <v>6426.8</v>
      </c>
    </row>
    <row r="47" spans="1:2" ht="15" x14ac:dyDescent="0.3">
      <c r="A47" s="67" t="s">
        <v>5</v>
      </c>
      <c r="B47" s="66"/>
    </row>
    <row r="48" spans="1:2" ht="15" x14ac:dyDescent="0.3">
      <c r="A48" s="67" t="s">
        <v>4</v>
      </c>
      <c r="B48" s="66">
        <v>740</v>
      </c>
    </row>
    <row r="49" spans="1:2" ht="15" x14ac:dyDescent="0.3">
      <c r="A49" s="67" t="s">
        <v>3</v>
      </c>
      <c r="B49" s="66">
        <v>5407.3</v>
      </c>
    </row>
    <row r="50" spans="1:2" s="26" customFormat="1" ht="15" x14ac:dyDescent="0.3">
      <c r="A50" s="67" t="s">
        <v>1</v>
      </c>
      <c r="B50" s="66">
        <v>279.5</v>
      </c>
    </row>
    <row r="51" spans="1:2" s="26" customFormat="1" ht="15.5" x14ac:dyDescent="0.35">
      <c r="A51" s="65"/>
      <c r="B51" s="65"/>
    </row>
    <row r="52" spans="1:2" s="26" customFormat="1" ht="15.5" x14ac:dyDescent="0.35">
      <c r="A52" s="65"/>
      <c r="B52" s="65"/>
    </row>
    <row r="53" spans="1:2" ht="15.5" x14ac:dyDescent="0.35">
      <c r="A53" s="64" t="s">
        <v>0</v>
      </c>
      <c r="B53" s="64"/>
    </row>
  </sheetData>
  <mergeCells count="1">
    <mergeCell ref="A5:B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9"/>
  <sheetViews>
    <sheetView showGridLines="0" view="pageBreakPreview" zoomScaleNormal="100" zoomScaleSheetLayoutView="100" workbookViewId="0">
      <selection activeCell="B9" sqref="B9:B42"/>
    </sheetView>
  </sheetViews>
  <sheetFormatPr defaultColWidth="9.1796875" defaultRowHeight="12.5" x14ac:dyDescent="0.25"/>
  <cols>
    <col min="1" max="1" width="56.1796875" style="29" customWidth="1"/>
    <col min="2" max="2" width="21.7265625" style="29" customWidth="1"/>
    <col min="3" max="232" width="9.1796875" style="29" customWidth="1"/>
    <col min="233" max="16384" width="9.1796875" style="29"/>
  </cols>
  <sheetData>
    <row r="1" spans="1:2" ht="15.5" x14ac:dyDescent="0.35">
      <c r="A1" s="27"/>
      <c r="B1" s="28" t="s">
        <v>235</v>
      </c>
    </row>
    <row r="2" spans="1:2" ht="15.5" x14ac:dyDescent="0.35">
      <c r="A2" s="27"/>
      <c r="B2" s="28" t="s">
        <v>157</v>
      </c>
    </row>
    <row r="3" spans="1:2" ht="12.75" customHeight="1" x14ac:dyDescent="0.25">
      <c r="A3" s="27"/>
      <c r="B3" s="30"/>
    </row>
    <row r="4" spans="1:2" ht="15.75" x14ac:dyDescent="0.25">
      <c r="A4" s="31"/>
      <c r="B4" s="31"/>
    </row>
    <row r="5" spans="1:2" ht="81" customHeight="1" x14ac:dyDescent="0.25">
      <c r="A5" s="105" t="s">
        <v>236</v>
      </c>
      <c r="B5" s="105"/>
    </row>
    <row r="6" spans="1:2" ht="12.75" customHeight="1" x14ac:dyDescent="0.25">
      <c r="A6" s="31"/>
      <c r="B6" s="31"/>
    </row>
    <row r="7" spans="1:2" ht="15.5" x14ac:dyDescent="0.35">
      <c r="A7" s="31"/>
      <c r="B7" s="27" t="s">
        <v>155</v>
      </c>
    </row>
    <row r="8" spans="1:2" ht="15.5" x14ac:dyDescent="0.25">
      <c r="A8" s="32" t="s">
        <v>154</v>
      </c>
      <c r="B8" s="93" t="s">
        <v>153</v>
      </c>
    </row>
    <row r="9" spans="1:2" ht="15.5" x14ac:dyDescent="0.35">
      <c r="A9" s="33" t="s">
        <v>152</v>
      </c>
      <c r="B9" s="34">
        <v>8668.7000000000007</v>
      </c>
    </row>
    <row r="10" spans="1:2" ht="15.5" x14ac:dyDescent="0.35">
      <c r="A10" s="35" t="s">
        <v>151</v>
      </c>
      <c r="B10" s="34">
        <v>36019.699999999997</v>
      </c>
    </row>
    <row r="11" spans="1:2" ht="15.5" x14ac:dyDescent="0.35">
      <c r="A11" s="35" t="s">
        <v>147</v>
      </c>
      <c r="B11" s="34">
        <v>18581.8</v>
      </c>
    </row>
    <row r="12" spans="1:2" ht="15.5" x14ac:dyDescent="0.35">
      <c r="A12" s="35" t="s">
        <v>145</v>
      </c>
      <c r="B12" s="34">
        <v>4277.2</v>
      </c>
    </row>
    <row r="13" spans="1:2" ht="15.5" x14ac:dyDescent="0.35">
      <c r="A13" s="35" t="s">
        <v>144</v>
      </c>
      <c r="B13" s="34">
        <v>7589.8</v>
      </c>
    </row>
    <row r="14" spans="1:2" ht="15.5" x14ac:dyDescent="0.35">
      <c r="A14" s="35" t="s">
        <v>138</v>
      </c>
      <c r="B14" s="34">
        <v>8587.7000000000007</v>
      </c>
    </row>
    <row r="15" spans="1:2" ht="15.5" x14ac:dyDescent="0.35">
      <c r="A15" s="35" t="s">
        <v>123</v>
      </c>
      <c r="B15" s="34">
        <v>23152.400000000001</v>
      </c>
    </row>
    <row r="16" spans="1:2" ht="15.5" x14ac:dyDescent="0.35">
      <c r="A16" s="35" t="s">
        <v>121</v>
      </c>
      <c r="B16" s="34">
        <v>40655.599999999999</v>
      </c>
    </row>
    <row r="17" spans="1:2" ht="15.5" x14ac:dyDescent="0.35">
      <c r="A17" s="35" t="s">
        <v>117</v>
      </c>
      <c r="B17" s="34">
        <v>7677.6</v>
      </c>
    </row>
    <row r="18" spans="1:2" ht="15.5" x14ac:dyDescent="0.35">
      <c r="A18" s="35" t="s">
        <v>116</v>
      </c>
      <c r="B18" s="34">
        <v>9828.5</v>
      </c>
    </row>
    <row r="19" spans="1:2" ht="15.5" x14ac:dyDescent="0.35">
      <c r="A19" s="35" t="s">
        <v>107</v>
      </c>
      <c r="B19" s="34">
        <v>22673.8</v>
      </c>
    </row>
    <row r="20" spans="1:2" ht="15.5" x14ac:dyDescent="0.35">
      <c r="A20" s="35" t="s">
        <v>105</v>
      </c>
      <c r="B20" s="34">
        <v>5070.3</v>
      </c>
    </row>
    <row r="21" spans="1:2" ht="15.5" x14ac:dyDescent="0.35">
      <c r="A21" s="35" t="s">
        <v>96</v>
      </c>
      <c r="B21" s="34">
        <v>9373.7999999999993</v>
      </c>
    </row>
    <row r="22" spans="1:2" ht="15.5" x14ac:dyDescent="0.35">
      <c r="A22" s="35" t="s">
        <v>91</v>
      </c>
      <c r="B22" s="34">
        <v>9495.2000000000007</v>
      </c>
    </row>
    <row r="23" spans="1:2" ht="15.5" x14ac:dyDescent="0.35">
      <c r="A23" s="35" t="s">
        <v>85</v>
      </c>
      <c r="B23" s="34">
        <v>22898.9</v>
      </c>
    </row>
    <row r="24" spans="1:2" ht="15.5" x14ac:dyDescent="0.35">
      <c r="A24" s="35" t="s">
        <v>80</v>
      </c>
      <c r="B24" s="34">
        <v>5495.1</v>
      </c>
    </row>
    <row r="25" spans="1:2" ht="15.5" x14ac:dyDescent="0.35">
      <c r="A25" s="35" t="s">
        <v>77</v>
      </c>
      <c r="B25" s="34">
        <v>15435.8</v>
      </c>
    </row>
    <row r="26" spans="1:2" ht="15.5" x14ac:dyDescent="0.35">
      <c r="A26" s="35" t="s">
        <v>71</v>
      </c>
      <c r="B26" s="34">
        <v>25087.4</v>
      </c>
    </row>
    <row r="27" spans="1:2" ht="15.5" x14ac:dyDescent="0.35">
      <c r="A27" s="35" t="s">
        <v>68</v>
      </c>
      <c r="B27" s="34">
        <v>42259.4</v>
      </c>
    </row>
    <row r="28" spans="1:2" ht="15.5" x14ac:dyDescent="0.35">
      <c r="A28" s="35" t="s">
        <v>67</v>
      </c>
      <c r="B28" s="34">
        <v>19071.400000000001</v>
      </c>
    </row>
    <row r="29" spans="1:2" ht="15.5" x14ac:dyDescent="0.35">
      <c r="A29" s="35" t="s">
        <v>49</v>
      </c>
      <c r="B29" s="34">
        <v>4258.3</v>
      </c>
    </row>
    <row r="30" spans="1:2" ht="15.5" x14ac:dyDescent="0.35">
      <c r="A30" s="35" t="s">
        <v>47</v>
      </c>
      <c r="B30" s="34">
        <v>12374.3</v>
      </c>
    </row>
    <row r="31" spans="1:2" ht="15.5" x14ac:dyDescent="0.35">
      <c r="A31" s="35" t="s">
        <v>43</v>
      </c>
      <c r="B31" s="34">
        <v>21297.599999999999</v>
      </c>
    </row>
    <row r="32" spans="1:2" ht="15.5" x14ac:dyDescent="0.35">
      <c r="A32" s="35" t="s">
        <v>37</v>
      </c>
      <c r="B32" s="34">
        <v>21415.7</v>
      </c>
    </row>
    <row r="33" spans="1:2" ht="15.5" x14ac:dyDescent="0.35">
      <c r="A33" s="35" t="s">
        <v>29</v>
      </c>
      <c r="B33" s="34">
        <v>4711.5</v>
      </c>
    </row>
    <row r="34" spans="1:2" ht="15.5" x14ac:dyDescent="0.35">
      <c r="A34" s="35" t="s">
        <v>25</v>
      </c>
      <c r="B34" s="34">
        <v>10143.4</v>
      </c>
    </row>
    <row r="35" spans="1:2" ht="15.5" x14ac:dyDescent="0.35">
      <c r="A35" s="35" t="s">
        <v>23</v>
      </c>
      <c r="B35" s="34">
        <v>10661.7</v>
      </c>
    </row>
    <row r="36" spans="1:2" ht="15.5" x14ac:dyDescent="0.35">
      <c r="A36" s="35" t="s">
        <v>19</v>
      </c>
      <c r="B36" s="34">
        <v>19782.2</v>
      </c>
    </row>
    <row r="37" spans="1:2" ht="15.5" x14ac:dyDescent="0.35">
      <c r="A37" s="35" t="s">
        <v>16</v>
      </c>
      <c r="B37" s="34">
        <v>9601.2000000000007</v>
      </c>
    </row>
    <row r="38" spans="1:2" ht="15.5" x14ac:dyDescent="0.35">
      <c r="A38" s="35" t="s">
        <v>14</v>
      </c>
      <c r="B38" s="34">
        <v>7288.2</v>
      </c>
    </row>
    <row r="39" spans="1:2" ht="15.5" x14ac:dyDescent="0.35">
      <c r="A39" s="35" t="s">
        <v>10</v>
      </c>
      <c r="B39" s="34">
        <v>33250.5</v>
      </c>
    </row>
    <row r="40" spans="1:2" ht="15.5" x14ac:dyDescent="0.35">
      <c r="A40" s="35" t="s">
        <v>160</v>
      </c>
      <c r="B40" s="34">
        <v>9184.5</v>
      </c>
    </row>
    <row r="41" spans="1:2" ht="15.5" x14ac:dyDescent="0.35">
      <c r="A41" s="35" t="s">
        <v>159</v>
      </c>
      <c r="B41" s="34">
        <v>2315.6</v>
      </c>
    </row>
    <row r="42" spans="1:2" ht="15.5" x14ac:dyDescent="0.35">
      <c r="A42" s="35" t="s">
        <v>8</v>
      </c>
      <c r="B42" s="34">
        <v>4631.8</v>
      </c>
    </row>
    <row r="43" spans="1:2" ht="15" x14ac:dyDescent="0.3">
      <c r="A43" s="36" t="s">
        <v>6</v>
      </c>
      <c r="B43" s="37">
        <v>512816.60000000009</v>
      </c>
    </row>
    <row r="44" spans="1:2" ht="15" x14ac:dyDescent="0.3">
      <c r="A44" s="36" t="s">
        <v>5</v>
      </c>
      <c r="B44" s="37"/>
    </row>
    <row r="45" spans="1:2" ht="15" x14ac:dyDescent="0.3">
      <c r="A45" s="36" t="s">
        <v>4</v>
      </c>
      <c r="B45" s="37">
        <v>463434.20000000007</v>
      </c>
    </row>
    <row r="46" spans="1:2" ht="15" x14ac:dyDescent="0.3">
      <c r="A46" s="36" t="s">
        <v>1</v>
      </c>
      <c r="B46" s="37">
        <v>49382.400000000001</v>
      </c>
    </row>
    <row r="47" spans="1:2" s="39" customFormat="1" ht="13" x14ac:dyDescent="0.3">
      <c r="A47" s="38"/>
      <c r="B47" s="38"/>
    </row>
    <row r="48" spans="1:2" s="39" customFormat="1" ht="9" customHeight="1" x14ac:dyDescent="0.3">
      <c r="A48" s="38"/>
      <c r="B48" s="38"/>
    </row>
    <row r="49" spans="1:2" s="39" customFormat="1" ht="13" x14ac:dyDescent="0.3">
      <c r="A49" s="40" t="s">
        <v>0</v>
      </c>
      <c r="B49" s="40"/>
    </row>
  </sheetData>
  <mergeCells count="1">
    <mergeCell ref="A5:B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0" fitToHeight="0" orientation="portrait" r:id="rId1"/>
  <headerFooter alignWithMargins="0">
    <oddFooter>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58"/>
  <sheetViews>
    <sheetView showGridLines="0" view="pageBreakPreview" topLeftCell="A28" zoomScaleNormal="100" zoomScaleSheetLayoutView="100" workbookViewId="0">
      <selection activeCell="B51" activeCellId="16" sqref="B9 B11 B13 B15 B17 B20 B22 B24 B28 B32 B34 B36 B39 B45 B47 B49 B51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211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67.5" customHeight="1" x14ac:dyDescent="0.25">
      <c r="A5" s="98" t="s">
        <v>210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3" t="s">
        <v>154</v>
      </c>
      <c r="B8" s="13" t="s">
        <v>153</v>
      </c>
    </row>
    <row r="9" spans="1:2" ht="15" x14ac:dyDescent="0.3">
      <c r="A9" s="6" t="s">
        <v>205</v>
      </c>
      <c r="B9" s="5">
        <v>847</v>
      </c>
    </row>
    <row r="10" spans="1:2" ht="15.5" x14ac:dyDescent="0.35">
      <c r="A10" s="19" t="s">
        <v>146</v>
      </c>
      <c r="B10" s="11">
        <v>847</v>
      </c>
    </row>
    <row r="11" spans="1:2" ht="15" x14ac:dyDescent="0.3">
      <c r="A11" s="6" t="s">
        <v>204</v>
      </c>
      <c r="B11" s="5">
        <v>287.60000000000002</v>
      </c>
    </row>
    <row r="12" spans="1:2" ht="15.5" x14ac:dyDescent="0.35">
      <c r="A12" s="10" t="s">
        <v>141</v>
      </c>
      <c r="B12" s="9">
        <v>287.60000000000002</v>
      </c>
    </row>
    <row r="13" spans="1:2" ht="15" x14ac:dyDescent="0.3">
      <c r="A13" s="6" t="s">
        <v>202</v>
      </c>
      <c r="B13" s="5">
        <v>3701</v>
      </c>
    </row>
    <row r="14" spans="1:2" ht="15.5" x14ac:dyDescent="0.35">
      <c r="A14" s="19" t="s">
        <v>119</v>
      </c>
      <c r="B14" s="11">
        <v>3701</v>
      </c>
    </row>
    <row r="15" spans="1:2" ht="15" x14ac:dyDescent="0.3">
      <c r="A15" s="6" t="s">
        <v>201</v>
      </c>
      <c r="B15" s="5">
        <v>800</v>
      </c>
    </row>
    <row r="16" spans="1:2" ht="15.5" x14ac:dyDescent="0.35">
      <c r="A16" s="19" t="s">
        <v>115</v>
      </c>
      <c r="B16" s="11">
        <v>800</v>
      </c>
    </row>
    <row r="17" spans="1:2" ht="15" x14ac:dyDescent="0.3">
      <c r="A17" s="6" t="s">
        <v>200</v>
      </c>
      <c r="B17" s="5">
        <v>368</v>
      </c>
    </row>
    <row r="18" spans="1:2" ht="15.5" x14ac:dyDescent="0.35">
      <c r="A18" s="10" t="s">
        <v>106</v>
      </c>
      <c r="B18" s="9">
        <v>140</v>
      </c>
    </row>
    <row r="19" spans="1:2" ht="15.5" x14ac:dyDescent="0.35">
      <c r="A19" s="10" t="s">
        <v>209</v>
      </c>
      <c r="B19" s="9">
        <v>228</v>
      </c>
    </row>
    <row r="20" spans="1:2" ht="15" x14ac:dyDescent="0.3">
      <c r="A20" s="6" t="s">
        <v>199</v>
      </c>
      <c r="B20" s="5">
        <v>2125</v>
      </c>
    </row>
    <row r="21" spans="1:2" ht="15.5" x14ac:dyDescent="0.35">
      <c r="A21" s="10" t="s">
        <v>101</v>
      </c>
      <c r="B21" s="9">
        <v>2125</v>
      </c>
    </row>
    <row r="22" spans="1:2" ht="15" x14ac:dyDescent="0.3">
      <c r="A22" s="6" t="s">
        <v>198</v>
      </c>
      <c r="B22" s="5">
        <v>103</v>
      </c>
    </row>
    <row r="23" spans="1:2" ht="15.5" x14ac:dyDescent="0.35">
      <c r="A23" s="10" t="s">
        <v>93</v>
      </c>
      <c r="B23" s="9">
        <v>103</v>
      </c>
    </row>
    <row r="24" spans="1:2" ht="15" x14ac:dyDescent="0.3">
      <c r="A24" s="6" t="s">
        <v>162</v>
      </c>
      <c r="B24" s="5">
        <v>1962.2</v>
      </c>
    </row>
    <row r="25" spans="1:2" ht="15.5" x14ac:dyDescent="0.35">
      <c r="A25" s="19" t="s">
        <v>89</v>
      </c>
      <c r="B25" s="11">
        <v>1712.2</v>
      </c>
    </row>
    <row r="26" spans="1:2" ht="15.5" x14ac:dyDescent="0.35">
      <c r="A26" s="10" t="s">
        <v>88</v>
      </c>
      <c r="B26" s="9">
        <v>127</v>
      </c>
    </row>
    <row r="27" spans="1:2" ht="15.5" x14ac:dyDescent="0.35">
      <c r="A27" s="10" t="s">
        <v>87</v>
      </c>
      <c r="B27" s="9">
        <v>123</v>
      </c>
    </row>
    <row r="28" spans="1:2" ht="15" x14ac:dyDescent="0.3">
      <c r="A28" s="6" t="s">
        <v>197</v>
      </c>
      <c r="B28" s="5">
        <v>1871</v>
      </c>
    </row>
    <row r="29" spans="1:2" ht="15.5" x14ac:dyDescent="0.35">
      <c r="A29" s="19" t="s">
        <v>83</v>
      </c>
      <c r="B29" s="11">
        <v>1650</v>
      </c>
    </row>
    <row r="30" spans="1:2" ht="15.5" x14ac:dyDescent="0.35">
      <c r="A30" s="10" t="s">
        <v>82</v>
      </c>
      <c r="B30" s="9">
        <v>131</v>
      </c>
    </row>
    <row r="31" spans="1:2" ht="15.5" x14ac:dyDescent="0.35">
      <c r="A31" s="10" t="s">
        <v>81</v>
      </c>
      <c r="B31" s="9">
        <v>90</v>
      </c>
    </row>
    <row r="32" spans="1:2" ht="15" x14ac:dyDescent="0.3">
      <c r="A32" s="6" t="s">
        <v>195</v>
      </c>
      <c r="B32" s="5">
        <v>315</v>
      </c>
    </row>
    <row r="33" spans="1:2" ht="15.5" x14ac:dyDescent="0.35">
      <c r="A33" s="10" t="s">
        <v>72</v>
      </c>
      <c r="B33" s="9">
        <v>315</v>
      </c>
    </row>
    <row r="34" spans="1:2" ht="15" x14ac:dyDescent="0.3">
      <c r="A34" s="6" t="s">
        <v>192</v>
      </c>
      <c r="B34" s="5">
        <v>315</v>
      </c>
    </row>
    <row r="35" spans="1:2" ht="15.5" x14ac:dyDescent="0.35">
      <c r="A35" s="10" t="s">
        <v>48</v>
      </c>
      <c r="B35" s="9">
        <v>315</v>
      </c>
    </row>
    <row r="36" spans="1:2" ht="15" x14ac:dyDescent="0.3">
      <c r="A36" s="6" t="s">
        <v>190</v>
      </c>
      <c r="B36" s="5">
        <v>618</v>
      </c>
    </row>
    <row r="37" spans="1:2" ht="15.5" x14ac:dyDescent="0.35">
      <c r="A37" s="10" t="s">
        <v>40</v>
      </c>
      <c r="B37" s="9">
        <v>230</v>
      </c>
    </row>
    <row r="38" spans="1:2" ht="15.5" x14ac:dyDescent="0.35">
      <c r="A38" s="10" t="s">
        <v>38</v>
      </c>
      <c r="B38" s="9">
        <v>388</v>
      </c>
    </row>
    <row r="39" spans="1:2" ht="15" x14ac:dyDescent="0.3">
      <c r="A39" s="6" t="s">
        <v>189</v>
      </c>
      <c r="B39" s="5">
        <v>2252</v>
      </c>
    </row>
    <row r="40" spans="1:2" ht="15.5" x14ac:dyDescent="0.35">
      <c r="A40" s="19" t="s">
        <v>35</v>
      </c>
      <c r="B40" s="11">
        <v>1280</v>
      </c>
    </row>
    <row r="41" spans="1:2" ht="15.5" x14ac:dyDescent="0.35">
      <c r="A41" s="10" t="s">
        <v>34</v>
      </c>
      <c r="B41" s="9">
        <v>205</v>
      </c>
    </row>
    <row r="42" spans="1:2" ht="15.5" x14ac:dyDescent="0.35">
      <c r="A42" s="10" t="s">
        <v>32</v>
      </c>
      <c r="B42" s="9">
        <v>337</v>
      </c>
    </row>
    <row r="43" spans="1:2" ht="15.5" x14ac:dyDescent="0.35">
      <c r="A43" s="10" t="s">
        <v>31</v>
      </c>
      <c r="B43" s="9">
        <v>332</v>
      </c>
    </row>
    <row r="44" spans="1:2" ht="15.5" x14ac:dyDescent="0.35">
      <c r="A44" s="10" t="s">
        <v>30</v>
      </c>
      <c r="B44" s="9">
        <v>98</v>
      </c>
    </row>
    <row r="45" spans="1:2" ht="15" x14ac:dyDescent="0.3">
      <c r="A45" s="6" t="s">
        <v>188</v>
      </c>
      <c r="B45" s="5">
        <v>1000</v>
      </c>
    </row>
    <row r="46" spans="1:2" ht="15.5" x14ac:dyDescent="0.35">
      <c r="A46" s="10" t="s">
        <v>28</v>
      </c>
      <c r="B46" s="9">
        <v>1000</v>
      </c>
    </row>
    <row r="47" spans="1:2" ht="15" x14ac:dyDescent="0.3">
      <c r="A47" s="6" t="s">
        <v>187</v>
      </c>
      <c r="B47" s="5">
        <v>150</v>
      </c>
    </row>
    <row r="48" spans="1:2" ht="15.5" x14ac:dyDescent="0.35">
      <c r="A48" s="10" t="s">
        <v>24</v>
      </c>
      <c r="B48" s="9">
        <v>150</v>
      </c>
    </row>
    <row r="49" spans="1:2" ht="15" x14ac:dyDescent="0.3">
      <c r="A49" s="6" t="s">
        <v>186</v>
      </c>
      <c r="B49" s="5">
        <v>521</v>
      </c>
    </row>
    <row r="50" spans="1:2" ht="15.5" x14ac:dyDescent="0.35">
      <c r="A50" s="10" t="s">
        <v>20</v>
      </c>
      <c r="B50" s="9">
        <v>521</v>
      </c>
    </row>
    <row r="51" spans="1:2" ht="15.5" x14ac:dyDescent="0.35">
      <c r="A51" s="10" t="s">
        <v>10</v>
      </c>
      <c r="B51" s="9">
        <v>2144.1999999999998</v>
      </c>
    </row>
    <row r="52" spans="1:2" ht="15" x14ac:dyDescent="0.3">
      <c r="A52" s="6" t="s">
        <v>6</v>
      </c>
      <c r="B52" s="5">
        <v>19380</v>
      </c>
    </row>
    <row r="53" spans="1:2" ht="15" x14ac:dyDescent="0.3">
      <c r="A53" s="6" t="s">
        <v>5</v>
      </c>
      <c r="B53" s="5"/>
    </row>
    <row r="54" spans="1:2" ht="15" x14ac:dyDescent="0.3">
      <c r="A54" s="6" t="s">
        <v>3</v>
      </c>
      <c r="B54" s="5">
        <v>17235.8</v>
      </c>
    </row>
    <row r="55" spans="1:2" ht="15" x14ac:dyDescent="0.3">
      <c r="A55" s="6" t="s">
        <v>1</v>
      </c>
      <c r="B55" s="5">
        <v>2144.1999999999998</v>
      </c>
    </row>
    <row r="56" spans="1:2" ht="13.5" customHeight="1" x14ac:dyDescent="0.35">
      <c r="A56" s="4"/>
      <c r="B56" s="4"/>
    </row>
    <row r="57" spans="1:2" ht="13.5" customHeight="1" x14ac:dyDescent="0.35">
      <c r="A57" s="4"/>
      <c r="B57" s="4"/>
    </row>
    <row r="58" spans="1:2" ht="12.75" customHeight="1" x14ac:dyDescent="0.35">
      <c r="A58" s="3" t="s">
        <v>0</v>
      </c>
      <c r="B58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5"/>
  <sheetViews>
    <sheetView showGridLines="0" view="pageBreakPreview" topLeftCell="D40" zoomScaleNormal="100" zoomScaleSheetLayoutView="100" workbookViewId="0">
      <selection activeCell="D46" sqref="A46:XFD46"/>
    </sheetView>
  </sheetViews>
  <sheetFormatPr defaultColWidth="9.1796875" defaultRowHeight="12.5" x14ac:dyDescent="0.25"/>
  <cols>
    <col min="1" max="3" width="0" style="1" hidden="1" customWidth="1"/>
    <col min="4" max="4" width="50" style="1" customWidth="1"/>
    <col min="5" max="5" width="26.453125" style="1" customWidth="1"/>
    <col min="6" max="12" width="0" style="1" hidden="1" customWidth="1"/>
    <col min="13" max="256" width="9.1796875" style="1" customWidth="1"/>
    <col min="257" max="16384" width="9.1796875" style="1"/>
  </cols>
  <sheetData>
    <row r="1" spans="1:12" ht="15.5" x14ac:dyDescent="0.35">
      <c r="A1" s="4"/>
      <c r="B1" s="4"/>
      <c r="C1" s="4"/>
      <c r="D1" s="15"/>
      <c r="E1" s="25" t="s">
        <v>214</v>
      </c>
      <c r="F1" s="15"/>
      <c r="G1" s="15"/>
      <c r="H1" s="15"/>
      <c r="I1" s="15"/>
      <c r="J1" s="2"/>
      <c r="K1" s="4"/>
      <c r="L1" s="4"/>
    </row>
    <row r="2" spans="1:12" ht="12.75" customHeight="1" x14ac:dyDescent="0.35">
      <c r="A2" s="4"/>
      <c r="B2" s="4"/>
      <c r="C2" s="4"/>
      <c r="D2" s="15"/>
      <c r="E2" s="18" t="s">
        <v>157</v>
      </c>
      <c r="F2" s="15"/>
      <c r="G2" s="15"/>
      <c r="H2" s="15"/>
      <c r="I2" s="15"/>
      <c r="J2" s="2"/>
      <c r="K2" s="4"/>
      <c r="L2" s="4"/>
    </row>
    <row r="3" spans="1:12" ht="14.25" customHeight="1" x14ac:dyDescent="0.25">
      <c r="A3" s="4"/>
      <c r="B3" s="4"/>
      <c r="C3" s="4"/>
      <c r="D3" s="15"/>
      <c r="F3" s="15"/>
      <c r="G3" s="15"/>
      <c r="H3" s="15"/>
      <c r="I3" s="15"/>
      <c r="J3" s="2"/>
      <c r="K3" s="4"/>
      <c r="L3" s="4"/>
    </row>
    <row r="4" spans="1:12" ht="12.75" customHeight="1" x14ac:dyDescent="0.25">
      <c r="A4" s="4"/>
      <c r="B4" s="4"/>
      <c r="C4" s="4"/>
      <c r="D4" s="15"/>
      <c r="E4" s="17"/>
      <c r="F4" s="15"/>
      <c r="G4" s="15"/>
      <c r="H4" s="15"/>
      <c r="I4" s="15"/>
      <c r="J4" s="2"/>
      <c r="K4" s="4"/>
      <c r="L4" s="4"/>
    </row>
    <row r="5" spans="1:12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"/>
      <c r="K5" s="4"/>
      <c r="L5" s="4"/>
    </row>
    <row r="6" spans="1:12" ht="49.5" customHeight="1" x14ac:dyDescent="0.35">
      <c r="A6" s="4"/>
      <c r="B6" s="4"/>
      <c r="C6" s="4"/>
      <c r="D6" s="98" t="s">
        <v>213</v>
      </c>
      <c r="E6" s="98"/>
      <c r="F6" s="16"/>
      <c r="G6" s="16"/>
      <c r="H6" s="16"/>
      <c r="I6" s="16"/>
      <c r="J6" s="2"/>
      <c r="K6" s="4"/>
      <c r="L6" s="4"/>
    </row>
    <row r="7" spans="1:12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2"/>
      <c r="K7" s="4"/>
      <c r="L7" s="4"/>
    </row>
    <row r="8" spans="1:12" ht="12.75" customHeight="1" x14ac:dyDescent="0.35">
      <c r="A8" s="4"/>
      <c r="B8" s="4"/>
      <c r="C8" s="4"/>
      <c r="D8" s="4"/>
      <c r="E8" s="15" t="s">
        <v>155</v>
      </c>
      <c r="F8" s="4"/>
      <c r="G8" s="4"/>
      <c r="H8" s="4"/>
      <c r="I8" s="4"/>
      <c r="J8" s="2"/>
      <c r="K8" s="4"/>
      <c r="L8" s="4"/>
    </row>
    <row r="9" spans="1:12" ht="15.5" x14ac:dyDescent="0.35">
      <c r="A9" s="4"/>
      <c r="B9" s="4"/>
      <c r="C9" s="4"/>
      <c r="D9" s="13" t="s">
        <v>154</v>
      </c>
      <c r="E9" s="13" t="s">
        <v>153</v>
      </c>
      <c r="F9" s="4"/>
      <c r="G9" s="4"/>
      <c r="H9" s="4"/>
      <c r="I9" s="4"/>
      <c r="J9" s="4"/>
      <c r="K9" s="4"/>
      <c r="L9" s="4"/>
    </row>
    <row r="10" spans="1:12" ht="15.5" x14ac:dyDescent="0.35">
      <c r="A10" s="4"/>
      <c r="B10" s="2" t="s">
        <v>2</v>
      </c>
      <c r="C10" s="2"/>
      <c r="D10" s="6" t="s">
        <v>206</v>
      </c>
      <c r="E10" s="5">
        <v>15357.8</v>
      </c>
      <c r="F10" s="4"/>
      <c r="G10" s="4"/>
      <c r="H10" s="4"/>
      <c r="I10" s="4"/>
      <c r="J10" s="4"/>
      <c r="K10" s="4"/>
      <c r="L10" s="4"/>
    </row>
    <row r="11" spans="1:12" ht="15.5" x14ac:dyDescent="0.35">
      <c r="A11" s="4"/>
      <c r="B11" s="2"/>
      <c r="C11" s="2" t="s">
        <v>150</v>
      </c>
      <c r="D11" s="19" t="s">
        <v>149</v>
      </c>
      <c r="E11" s="11">
        <v>15357.8</v>
      </c>
      <c r="F11" s="4"/>
      <c r="G11" s="4"/>
      <c r="H11" s="4"/>
      <c r="I11" s="4"/>
      <c r="J11" s="4"/>
      <c r="K11" s="4"/>
      <c r="L11" s="4">
        <v>15357.8</v>
      </c>
    </row>
    <row r="12" spans="1:12" ht="15.5" x14ac:dyDescent="0.35">
      <c r="A12" s="4"/>
      <c r="B12" s="2" t="s">
        <v>2</v>
      </c>
      <c r="C12" s="2"/>
      <c r="D12" s="6" t="s">
        <v>202</v>
      </c>
      <c r="E12" s="5">
        <v>5596.4</v>
      </c>
      <c r="F12" s="4"/>
      <c r="G12" s="4"/>
      <c r="H12" s="4"/>
      <c r="I12" s="4"/>
      <c r="J12" s="4"/>
      <c r="K12" s="4"/>
      <c r="L12" s="4"/>
    </row>
    <row r="13" spans="1:12" ht="15.5" x14ac:dyDescent="0.35">
      <c r="A13" s="4"/>
      <c r="B13" s="2"/>
      <c r="C13" s="2" t="s">
        <v>120</v>
      </c>
      <c r="D13" s="19" t="s">
        <v>119</v>
      </c>
      <c r="E13" s="11">
        <v>5596.4</v>
      </c>
      <c r="F13" s="4"/>
      <c r="G13" s="4"/>
      <c r="H13" s="4"/>
      <c r="I13" s="4"/>
      <c r="J13" s="4"/>
      <c r="K13" s="4"/>
      <c r="L13" s="4">
        <v>5596.4</v>
      </c>
    </row>
    <row r="14" spans="1:12" ht="15.5" x14ac:dyDescent="0.35">
      <c r="A14" s="4"/>
      <c r="B14" s="2" t="s">
        <v>2</v>
      </c>
      <c r="C14" s="2"/>
      <c r="D14" s="6" t="s">
        <v>198</v>
      </c>
      <c r="E14" s="5">
        <v>8206.2999999999993</v>
      </c>
      <c r="F14" s="4"/>
      <c r="G14" s="4"/>
      <c r="H14" s="4"/>
      <c r="I14" s="4"/>
      <c r="J14" s="4"/>
      <c r="K14" s="4"/>
      <c r="L14" s="4"/>
    </row>
    <row r="15" spans="1:12" ht="15.5" x14ac:dyDescent="0.35">
      <c r="A15" s="4"/>
      <c r="B15" s="2"/>
      <c r="C15" s="2" t="s">
        <v>95</v>
      </c>
      <c r="D15" s="19" t="s">
        <v>94</v>
      </c>
      <c r="E15" s="11">
        <v>3248.5</v>
      </c>
      <c r="F15" s="4"/>
      <c r="G15" s="4"/>
      <c r="H15" s="4"/>
      <c r="I15" s="4"/>
      <c r="J15" s="4"/>
      <c r="K15" s="4"/>
      <c r="L15" s="4">
        <v>3248.5</v>
      </c>
    </row>
    <row r="16" spans="1:12" ht="15.5" x14ac:dyDescent="0.35">
      <c r="A16" s="4"/>
      <c r="B16" s="2"/>
      <c r="C16" s="2" t="s">
        <v>92</v>
      </c>
      <c r="D16" s="10" t="s">
        <v>212</v>
      </c>
      <c r="E16" s="9">
        <v>4957.8</v>
      </c>
      <c r="F16" s="4"/>
      <c r="G16" s="4"/>
      <c r="H16" s="4"/>
      <c r="I16" s="4"/>
      <c r="J16" s="4"/>
      <c r="K16" s="4"/>
      <c r="L16" s="4">
        <v>4957.8</v>
      </c>
    </row>
    <row r="17" spans="1:12" ht="15.5" x14ac:dyDescent="0.35">
      <c r="A17" s="4"/>
      <c r="B17" s="2" t="s">
        <v>2</v>
      </c>
      <c r="C17" s="2"/>
      <c r="D17" s="6" t="s">
        <v>162</v>
      </c>
      <c r="E17" s="5">
        <v>23783.4</v>
      </c>
      <c r="F17" s="4"/>
      <c r="G17" s="4"/>
      <c r="H17" s="4"/>
      <c r="I17" s="4"/>
      <c r="J17" s="4"/>
      <c r="K17" s="4"/>
      <c r="L17" s="4"/>
    </row>
    <row r="18" spans="1:12" ht="15.5" x14ac:dyDescent="0.35">
      <c r="A18" s="4"/>
      <c r="B18" s="2"/>
      <c r="C18" s="2" t="s">
        <v>90</v>
      </c>
      <c r="D18" s="19" t="s">
        <v>89</v>
      </c>
      <c r="E18" s="11">
        <v>23783.4</v>
      </c>
      <c r="F18" s="4"/>
      <c r="G18" s="4"/>
      <c r="H18" s="4"/>
      <c r="I18" s="4"/>
      <c r="J18" s="4"/>
      <c r="K18" s="4"/>
      <c r="L18" s="4">
        <v>23783.4</v>
      </c>
    </row>
    <row r="19" spans="1:12" ht="15.5" x14ac:dyDescent="0.35">
      <c r="A19" s="4"/>
      <c r="B19" s="2" t="s">
        <v>2</v>
      </c>
      <c r="C19" s="2"/>
      <c r="D19" s="6" t="s">
        <v>197</v>
      </c>
      <c r="E19" s="5">
        <v>5129.3999999999996</v>
      </c>
      <c r="F19" s="4"/>
      <c r="G19" s="4"/>
      <c r="H19" s="4"/>
      <c r="I19" s="4"/>
      <c r="J19" s="4"/>
      <c r="K19" s="4"/>
      <c r="L19" s="4"/>
    </row>
    <row r="20" spans="1:12" ht="15.5" x14ac:dyDescent="0.35">
      <c r="A20" s="4"/>
      <c r="B20" s="2"/>
      <c r="C20" s="2" t="s">
        <v>84</v>
      </c>
      <c r="D20" s="19" t="s">
        <v>83</v>
      </c>
      <c r="E20" s="11">
        <v>5129.3999999999996</v>
      </c>
      <c r="F20" s="4"/>
      <c r="G20" s="4"/>
      <c r="H20" s="4"/>
      <c r="I20" s="4"/>
      <c r="J20" s="4"/>
      <c r="K20" s="4"/>
      <c r="L20" s="4">
        <v>5129.3999999999996</v>
      </c>
    </row>
    <row r="21" spans="1:12" ht="15.5" x14ac:dyDescent="0.35">
      <c r="A21" s="4"/>
      <c r="B21" s="2" t="s">
        <v>2</v>
      </c>
      <c r="C21" s="2"/>
      <c r="D21" s="6" t="s">
        <v>196</v>
      </c>
      <c r="E21" s="5">
        <v>902.5</v>
      </c>
      <c r="F21" s="4"/>
      <c r="G21" s="4"/>
      <c r="H21" s="4"/>
      <c r="I21" s="4"/>
      <c r="J21" s="4"/>
      <c r="K21" s="4"/>
      <c r="L21" s="4"/>
    </row>
    <row r="22" spans="1:12" ht="15.5" x14ac:dyDescent="0.35">
      <c r="A22" s="4"/>
      <c r="B22" s="2"/>
      <c r="C22" s="2" t="s">
        <v>79</v>
      </c>
      <c r="D22" s="10" t="s">
        <v>78</v>
      </c>
      <c r="E22" s="9">
        <v>902.5</v>
      </c>
      <c r="F22" s="4"/>
      <c r="G22" s="4"/>
      <c r="H22" s="4"/>
      <c r="I22" s="4"/>
      <c r="J22" s="4"/>
      <c r="K22" s="4"/>
      <c r="L22" s="4">
        <v>902.5</v>
      </c>
    </row>
    <row r="23" spans="1:12" ht="15.5" x14ac:dyDescent="0.35">
      <c r="A23" s="4"/>
      <c r="B23" s="2" t="s">
        <v>2</v>
      </c>
      <c r="C23" s="2"/>
      <c r="D23" s="6" t="s">
        <v>195</v>
      </c>
      <c r="E23" s="5">
        <v>4901.5</v>
      </c>
      <c r="F23" s="4"/>
      <c r="G23" s="4"/>
      <c r="H23" s="4"/>
      <c r="I23" s="4"/>
      <c r="J23" s="4"/>
      <c r="K23" s="4"/>
      <c r="L23" s="4"/>
    </row>
    <row r="24" spans="1:12" ht="15.5" x14ac:dyDescent="0.35">
      <c r="A24" s="4"/>
      <c r="B24" s="2"/>
      <c r="C24" s="2" t="s">
        <v>76</v>
      </c>
      <c r="D24" s="19" t="s">
        <v>75</v>
      </c>
      <c r="E24" s="11">
        <v>4901.5</v>
      </c>
      <c r="F24" s="4"/>
      <c r="G24" s="4"/>
      <c r="H24" s="4"/>
      <c r="I24" s="4"/>
      <c r="J24" s="4"/>
      <c r="K24" s="4"/>
      <c r="L24" s="4">
        <v>4901.5</v>
      </c>
    </row>
    <row r="25" spans="1:12" ht="15.5" x14ac:dyDescent="0.35">
      <c r="A25" s="4"/>
      <c r="B25" s="2" t="s">
        <v>2</v>
      </c>
      <c r="C25" s="2"/>
      <c r="D25" s="6" t="s">
        <v>191</v>
      </c>
      <c r="E25" s="5">
        <v>5317.5</v>
      </c>
      <c r="F25" s="4"/>
      <c r="G25" s="4"/>
      <c r="H25" s="4"/>
      <c r="I25" s="4"/>
      <c r="J25" s="4"/>
      <c r="K25" s="4"/>
      <c r="L25" s="4"/>
    </row>
    <row r="26" spans="1:12" ht="15.5" x14ac:dyDescent="0.35">
      <c r="A26" s="4"/>
      <c r="B26" s="2"/>
      <c r="C26" s="2" t="s">
        <v>46</v>
      </c>
      <c r="D26" s="19" t="s">
        <v>45</v>
      </c>
      <c r="E26" s="11">
        <v>5317.5</v>
      </c>
      <c r="F26" s="4"/>
      <c r="G26" s="4"/>
      <c r="H26" s="4"/>
      <c r="I26" s="4"/>
      <c r="J26" s="4"/>
      <c r="K26" s="4"/>
      <c r="L26" s="4">
        <v>5317.5</v>
      </c>
    </row>
    <row r="27" spans="1:12" ht="15.5" x14ac:dyDescent="0.35">
      <c r="A27" s="4"/>
      <c r="B27" s="2" t="s">
        <v>2</v>
      </c>
      <c r="C27" s="2"/>
      <c r="D27" s="6" t="s">
        <v>190</v>
      </c>
      <c r="E27" s="5">
        <v>9200.7999999999993</v>
      </c>
      <c r="F27" s="4"/>
      <c r="G27" s="4"/>
      <c r="H27" s="4"/>
      <c r="I27" s="4"/>
      <c r="J27" s="4"/>
      <c r="K27" s="4"/>
      <c r="L27" s="4"/>
    </row>
    <row r="28" spans="1:12" ht="15.5" x14ac:dyDescent="0.35">
      <c r="A28" s="4"/>
      <c r="B28" s="2"/>
      <c r="C28" s="2" t="s">
        <v>42</v>
      </c>
      <c r="D28" s="19" t="s">
        <v>41</v>
      </c>
      <c r="E28" s="11">
        <v>9200.7999999999993</v>
      </c>
      <c r="F28" s="4"/>
      <c r="G28" s="4"/>
      <c r="H28" s="4"/>
      <c r="I28" s="4"/>
      <c r="J28" s="4"/>
      <c r="K28" s="4"/>
      <c r="L28" s="4">
        <v>9200.7999999999993</v>
      </c>
    </row>
    <row r="29" spans="1:12" ht="15.5" x14ac:dyDescent="0.35">
      <c r="A29" s="4"/>
      <c r="B29" s="2" t="s">
        <v>2</v>
      </c>
      <c r="C29" s="2"/>
      <c r="D29" s="6" t="s">
        <v>189</v>
      </c>
      <c r="E29" s="5">
        <v>7204.1</v>
      </c>
      <c r="F29" s="4"/>
      <c r="G29" s="4"/>
      <c r="H29" s="4"/>
      <c r="I29" s="4"/>
      <c r="J29" s="4"/>
      <c r="K29" s="4"/>
      <c r="L29" s="4"/>
    </row>
    <row r="30" spans="1:12" ht="15.5" x14ac:dyDescent="0.35">
      <c r="A30" s="4"/>
      <c r="B30" s="2"/>
      <c r="C30" s="2" t="s">
        <v>36</v>
      </c>
      <c r="D30" s="19" t="s">
        <v>35</v>
      </c>
      <c r="E30" s="11">
        <v>7204.1</v>
      </c>
      <c r="F30" s="4"/>
      <c r="G30" s="4"/>
      <c r="H30" s="4"/>
      <c r="I30" s="4"/>
      <c r="J30" s="4"/>
      <c r="K30" s="4"/>
      <c r="L30" s="4">
        <v>7204.1</v>
      </c>
    </row>
    <row r="31" spans="1:12" ht="15.5" x14ac:dyDescent="0.35">
      <c r="A31" s="4"/>
      <c r="B31" s="2" t="s">
        <v>2</v>
      </c>
      <c r="C31" s="2"/>
      <c r="D31" s="6" t="s">
        <v>188</v>
      </c>
      <c r="E31" s="5">
        <v>2694.9</v>
      </c>
      <c r="F31" s="4"/>
      <c r="G31" s="4"/>
      <c r="H31" s="4"/>
      <c r="I31" s="4"/>
      <c r="J31" s="4"/>
      <c r="K31" s="4"/>
      <c r="L31" s="4"/>
    </row>
    <row r="32" spans="1:12" ht="15.5" x14ac:dyDescent="0.35">
      <c r="A32" s="4"/>
      <c r="B32" s="2"/>
      <c r="C32" s="2" t="s">
        <v>27</v>
      </c>
      <c r="D32" s="10" t="s">
        <v>26</v>
      </c>
      <c r="E32" s="9">
        <v>2694.9</v>
      </c>
      <c r="F32" s="4"/>
      <c r="G32" s="4"/>
      <c r="H32" s="4"/>
      <c r="I32" s="4"/>
      <c r="J32" s="4"/>
      <c r="K32" s="4"/>
      <c r="L32" s="4">
        <v>2694.9</v>
      </c>
    </row>
    <row r="33" spans="1:12" ht="15.5" x14ac:dyDescent="0.35">
      <c r="A33" s="4"/>
      <c r="B33" s="2" t="s">
        <v>2</v>
      </c>
      <c r="C33" s="2"/>
      <c r="D33" s="6" t="s">
        <v>186</v>
      </c>
      <c r="E33" s="5">
        <v>6446</v>
      </c>
      <c r="F33" s="4"/>
      <c r="G33" s="4"/>
      <c r="H33" s="4"/>
      <c r="I33" s="4"/>
      <c r="J33" s="4"/>
      <c r="K33" s="4"/>
      <c r="L33" s="4"/>
    </row>
    <row r="34" spans="1:12" ht="15.5" x14ac:dyDescent="0.35">
      <c r="A34" s="4"/>
      <c r="B34" s="2"/>
      <c r="C34" s="2" t="s">
        <v>22</v>
      </c>
      <c r="D34" s="19" t="s">
        <v>21</v>
      </c>
      <c r="E34" s="11">
        <v>6446</v>
      </c>
      <c r="F34" s="4"/>
      <c r="G34" s="4"/>
      <c r="H34" s="4"/>
      <c r="I34" s="4"/>
      <c r="J34" s="4"/>
      <c r="K34" s="4"/>
      <c r="L34" s="4">
        <v>6446</v>
      </c>
    </row>
    <row r="35" spans="1:12" ht="15.5" x14ac:dyDescent="0.35">
      <c r="A35" s="4"/>
      <c r="B35" s="2" t="s">
        <v>2</v>
      </c>
      <c r="C35" s="2"/>
      <c r="D35" s="6" t="s">
        <v>185</v>
      </c>
      <c r="E35" s="5">
        <v>3579.4</v>
      </c>
      <c r="F35" s="4"/>
      <c r="G35" s="4"/>
      <c r="H35" s="4"/>
      <c r="I35" s="4"/>
      <c r="J35" s="4"/>
      <c r="K35" s="4"/>
      <c r="L35" s="4"/>
    </row>
    <row r="36" spans="1:12" ht="15.5" x14ac:dyDescent="0.35">
      <c r="A36" s="4"/>
      <c r="B36" s="2"/>
      <c r="C36" s="2" t="s">
        <v>18</v>
      </c>
      <c r="D36" s="19" t="s">
        <v>17</v>
      </c>
      <c r="E36" s="11">
        <v>3579.4</v>
      </c>
      <c r="F36" s="4"/>
      <c r="G36" s="4"/>
      <c r="H36" s="4"/>
      <c r="I36" s="4"/>
      <c r="J36" s="4"/>
      <c r="K36" s="4"/>
      <c r="L36" s="4">
        <v>3579.4</v>
      </c>
    </row>
    <row r="37" spans="1:12" ht="15.5" x14ac:dyDescent="0.35">
      <c r="A37" s="4"/>
      <c r="B37" s="2" t="s">
        <v>2</v>
      </c>
      <c r="C37" s="2"/>
      <c r="D37" s="6" t="s">
        <v>184</v>
      </c>
      <c r="E37" s="5">
        <v>15201.7</v>
      </c>
      <c r="F37" s="4"/>
      <c r="G37" s="4"/>
      <c r="H37" s="4"/>
      <c r="I37" s="4"/>
      <c r="J37" s="4"/>
      <c r="K37" s="4"/>
      <c r="L37" s="4"/>
    </row>
    <row r="38" spans="1:12" ht="15.5" x14ac:dyDescent="0.35">
      <c r="A38" s="4"/>
      <c r="B38" s="2"/>
      <c r="C38" s="2" t="s">
        <v>13</v>
      </c>
      <c r="D38" s="19" t="s">
        <v>12</v>
      </c>
      <c r="E38" s="11">
        <v>15201.7</v>
      </c>
      <c r="F38" s="4"/>
      <c r="G38" s="4"/>
      <c r="H38" s="4"/>
      <c r="I38" s="4"/>
      <c r="J38" s="4"/>
      <c r="K38" s="4"/>
      <c r="L38" s="4">
        <v>15201.7</v>
      </c>
    </row>
    <row r="39" spans="1:12" ht="15.5" x14ac:dyDescent="0.35">
      <c r="A39" s="4"/>
      <c r="B39" s="2"/>
      <c r="C39" s="2" t="s">
        <v>11</v>
      </c>
      <c r="D39" s="10" t="s">
        <v>10</v>
      </c>
      <c r="E39" s="9">
        <v>14454.2</v>
      </c>
      <c r="F39" s="4"/>
      <c r="G39" s="4"/>
      <c r="H39" s="4"/>
      <c r="I39" s="4"/>
      <c r="J39" s="4"/>
      <c r="K39" s="4"/>
      <c r="L39" s="4">
        <v>14454.2</v>
      </c>
    </row>
    <row r="40" spans="1:12" ht="15.5" x14ac:dyDescent="0.35">
      <c r="A40" s="4"/>
      <c r="B40" s="4" t="s">
        <v>2</v>
      </c>
      <c r="C40" s="4"/>
      <c r="D40" s="6" t="s">
        <v>6</v>
      </c>
      <c r="E40" s="5">
        <v>127975.89999999998</v>
      </c>
      <c r="F40" s="4"/>
      <c r="G40" s="4"/>
      <c r="H40" s="4"/>
      <c r="I40" s="4"/>
      <c r="J40" s="4"/>
      <c r="K40" s="4"/>
      <c r="L40" s="4"/>
    </row>
    <row r="41" spans="1:12" ht="15.5" x14ac:dyDescent="0.35">
      <c r="A41" s="4"/>
      <c r="B41" s="4" t="s">
        <v>2</v>
      </c>
      <c r="C41" s="4"/>
      <c r="D41" s="6" t="s">
        <v>5</v>
      </c>
      <c r="E41" s="5"/>
      <c r="F41" s="4"/>
      <c r="G41" s="4"/>
      <c r="H41" s="4"/>
      <c r="I41" s="4"/>
      <c r="J41" s="4"/>
      <c r="K41" s="4"/>
      <c r="L41" s="4"/>
    </row>
    <row r="42" spans="1:12" ht="15.5" x14ac:dyDescent="0.35">
      <c r="A42" s="4"/>
      <c r="B42" s="2" t="s">
        <v>2</v>
      </c>
      <c r="C42" s="4"/>
      <c r="D42" s="6" t="s">
        <v>3</v>
      </c>
      <c r="E42" s="5">
        <v>113521.69999999998</v>
      </c>
      <c r="F42" s="4"/>
      <c r="G42" s="4"/>
      <c r="H42" s="4"/>
      <c r="I42" s="4"/>
      <c r="J42" s="4"/>
      <c r="K42" s="4"/>
      <c r="L42" s="4"/>
    </row>
    <row r="43" spans="1:12" ht="15.5" x14ac:dyDescent="0.35">
      <c r="A43" s="4"/>
      <c r="B43" s="4" t="s">
        <v>2</v>
      </c>
      <c r="C43" s="4"/>
      <c r="D43" s="6" t="s">
        <v>1</v>
      </c>
      <c r="E43" s="5">
        <v>14454.2</v>
      </c>
      <c r="F43" s="4"/>
      <c r="G43" s="4"/>
      <c r="H43" s="4"/>
      <c r="I43" s="4"/>
      <c r="J43" s="4"/>
      <c r="K43" s="4"/>
      <c r="L43" s="4"/>
    </row>
    <row r="44" spans="1:12" ht="13.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3.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">
    <mergeCell ref="D6:E6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73"/>
  <sheetViews>
    <sheetView showGridLines="0" view="pageBreakPreview" zoomScaleNormal="100" zoomScaleSheetLayoutView="100" workbookViewId="0">
      <selection activeCell="B47" activeCellId="4" sqref="B9 B11 B26 B36 B47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220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54" customHeight="1" x14ac:dyDescent="0.25">
      <c r="A5" s="104" t="s">
        <v>233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" x14ac:dyDescent="0.3">
      <c r="A9" s="6" t="s">
        <v>204</v>
      </c>
      <c r="B9" s="21">
        <v>252.2</v>
      </c>
    </row>
    <row r="10" spans="1:2" ht="15.5" x14ac:dyDescent="0.35">
      <c r="A10" s="10" t="s">
        <v>142</v>
      </c>
      <c r="B10" s="9">
        <v>252.2</v>
      </c>
    </row>
    <row r="11" spans="1:2" ht="15" x14ac:dyDescent="0.3">
      <c r="A11" s="20" t="s">
        <v>203</v>
      </c>
      <c r="B11" s="5">
        <v>1934.3000000000002</v>
      </c>
    </row>
    <row r="12" spans="1:2" ht="15.5" x14ac:dyDescent="0.35">
      <c r="A12" s="19" t="s">
        <v>137</v>
      </c>
      <c r="B12" s="11">
        <v>77.400000000000006</v>
      </c>
    </row>
    <row r="13" spans="1:2" ht="15.5" x14ac:dyDescent="0.35">
      <c r="A13" s="10" t="s">
        <v>136</v>
      </c>
      <c r="B13" s="9">
        <v>144.6</v>
      </c>
    </row>
    <row r="14" spans="1:2" ht="15.5" x14ac:dyDescent="0.35">
      <c r="A14" s="10" t="s">
        <v>135</v>
      </c>
      <c r="B14" s="9">
        <v>144.6</v>
      </c>
    </row>
    <row r="15" spans="1:2" ht="15.5" x14ac:dyDescent="0.35">
      <c r="A15" s="10" t="s">
        <v>134</v>
      </c>
      <c r="B15" s="9">
        <v>79.5</v>
      </c>
    </row>
    <row r="16" spans="1:2" ht="15.5" x14ac:dyDescent="0.35">
      <c r="A16" s="10" t="s">
        <v>133</v>
      </c>
      <c r="B16" s="9">
        <v>596.70000000000005</v>
      </c>
    </row>
    <row r="17" spans="1:2" ht="15.5" x14ac:dyDescent="0.35">
      <c r="A17" s="10" t="s">
        <v>132</v>
      </c>
      <c r="B17" s="9">
        <v>151.80000000000001</v>
      </c>
    </row>
    <row r="18" spans="1:2" ht="15.5" x14ac:dyDescent="0.35">
      <c r="A18" s="10" t="s">
        <v>131</v>
      </c>
      <c r="B18" s="9">
        <v>72.3</v>
      </c>
    </row>
    <row r="19" spans="1:2" ht="15.5" x14ac:dyDescent="0.35">
      <c r="A19" s="10" t="s">
        <v>130</v>
      </c>
      <c r="B19" s="9">
        <v>176.2</v>
      </c>
    </row>
    <row r="20" spans="1:2" ht="15.5" x14ac:dyDescent="0.35">
      <c r="A20" s="10" t="s">
        <v>129</v>
      </c>
      <c r="B20" s="9">
        <v>85.5</v>
      </c>
    </row>
    <row r="21" spans="1:2" ht="15.5" x14ac:dyDescent="0.35">
      <c r="A21" s="10" t="s">
        <v>128</v>
      </c>
      <c r="B21" s="9">
        <v>101.5</v>
      </c>
    </row>
    <row r="22" spans="1:2" ht="15.5" x14ac:dyDescent="0.35">
      <c r="A22" s="10" t="s">
        <v>127</v>
      </c>
      <c r="B22" s="9">
        <v>66.3</v>
      </c>
    </row>
    <row r="23" spans="1:2" ht="15.5" x14ac:dyDescent="0.35">
      <c r="A23" s="10" t="s">
        <v>126</v>
      </c>
      <c r="B23" s="9">
        <v>49</v>
      </c>
    </row>
    <row r="24" spans="1:2" ht="15.5" x14ac:dyDescent="0.35">
      <c r="A24" s="10" t="s">
        <v>125</v>
      </c>
      <c r="B24" s="9">
        <v>82.7</v>
      </c>
    </row>
    <row r="25" spans="1:2" ht="15.5" x14ac:dyDescent="0.35">
      <c r="A25" s="10" t="s">
        <v>124</v>
      </c>
      <c r="B25" s="9">
        <v>106.2</v>
      </c>
    </row>
    <row r="26" spans="1:2" ht="15" x14ac:dyDescent="0.3">
      <c r="A26" s="20" t="s">
        <v>201</v>
      </c>
      <c r="B26" s="5">
        <v>2137.4</v>
      </c>
    </row>
    <row r="27" spans="1:2" ht="15.5" x14ac:dyDescent="0.35">
      <c r="A27" s="19" t="s">
        <v>115</v>
      </c>
      <c r="B27" s="11">
        <v>1151.7</v>
      </c>
    </row>
    <row r="28" spans="1:2" ht="15.5" x14ac:dyDescent="0.35">
      <c r="A28" s="10" t="s">
        <v>114</v>
      </c>
      <c r="B28" s="9">
        <v>99.5</v>
      </c>
    </row>
    <row r="29" spans="1:2" ht="15.5" x14ac:dyDescent="0.35">
      <c r="A29" s="10" t="s">
        <v>113</v>
      </c>
      <c r="B29" s="9">
        <v>47</v>
      </c>
    </row>
    <row r="30" spans="1:2" ht="15.5" x14ac:dyDescent="0.35">
      <c r="A30" s="10" t="s">
        <v>112</v>
      </c>
      <c r="B30" s="9">
        <v>7</v>
      </c>
    </row>
    <row r="31" spans="1:2" ht="15.5" x14ac:dyDescent="0.35">
      <c r="A31" s="10" t="s">
        <v>39</v>
      </c>
      <c r="B31" s="9">
        <v>28.2</v>
      </c>
    </row>
    <row r="32" spans="1:2" ht="15.5" x14ac:dyDescent="0.35">
      <c r="A32" s="10" t="s">
        <v>111</v>
      </c>
      <c r="B32" s="9">
        <v>194.8</v>
      </c>
    </row>
    <row r="33" spans="1:2" ht="15.5" x14ac:dyDescent="0.35">
      <c r="A33" s="10" t="s">
        <v>110</v>
      </c>
      <c r="B33" s="9">
        <v>144.69999999999999</v>
      </c>
    </row>
    <row r="34" spans="1:2" ht="15.5" x14ac:dyDescent="0.35">
      <c r="A34" s="10" t="s">
        <v>109</v>
      </c>
      <c r="B34" s="9">
        <v>373.7</v>
      </c>
    </row>
    <row r="35" spans="1:2" ht="15.5" x14ac:dyDescent="0.35">
      <c r="A35" s="10" t="s">
        <v>108</v>
      </c>
      <c r="B35" s="9">
        <v>90.8</v>
      </c>
    </row>
    <row r="36" spans="1:2" ht="15" x14ac:dyDescent="0.3">
      <c r="A36" s="20" t="s">
        <v>199</v>
      </c>
      <c r="B36" s="5">
        <v>2602</v>
      </c>
    </row>
    <row r="37" spans="1:2" ht="15.5" x14ac:dyDescent="0.35">
      <c r="A37" s="19" t="s">
        <v>104</v>
      </c>
      <c r="B37" s="11">
        <v>144.4</v>
      </c>
    </row>
    <row r="38" spans="1:2" ht="15.5" x14ac:dyDescent="0.35">
      <c r="A38" s="10" t="s">
        <v>103</v>
      </c>
      <c r="B38" s="9">
        <v>94.8</v>
      </c>
    </row>
    <row r="39" spans="1:2" ht="15.5" x14ac:dyDescent="0.35">
      <c r="A39" s="10" t="s">
        <v>102</v>
      </c>
      <c r="B39" s="9">
        <v>96</v>
      </c>
    </row>
    <row r="40" spans="1:2" ht="15.5" x14ac:dyDescent="0.35">
      <c r="A40" s="10" t="s">
        <v>101</v>
      </c>
      <c r="B40" s="9">
        <v>842.9</v>
      </c>
    </row>
    <row r="41" spans="1:2" ht="15.5" x14ac:dyDescent="0.35">
      <c r="A41" s="10" t="s">
        <v>100</v>
      </c>
      <c r="B41" s="9">
        <v>228.5</v>
      </c>
    </row>
    <row r="42" spans="1:2" ht="15.5" x14ac:dyDescent="0.35">
      <c r="A42" s="10" t="s">
        <v>99</v>
      </c>
      <c r="B42" s="9">
        <v>142.19999999999999</v>
      </c>
    </row>
    <row r="43" spans="1:2" ht="15.5" x14ac:dyDescent="0.35">
      <c r="A43" s="10" t="s">
        <v>98</v>
      </c>
      <c r="B43" s="9">
        <v>331.9</v>
      </c>
    </row>
    <row r="44" spans="1:2" ht="15.5" x14ac:dyDescent="0.35">
      <c r="A44" s="10" t="s">
        <v>97</v>
      </c>
      <c r="B44" s="9">
        <v>353.8</v>
      </c>
    </row>
    <row r="45" spans="1:2" ht="15.5" x14ac:dyDescent="0.35">
      <c r="A45" s="10" t="s">
        <v>15</v>
      </c>
      <c r="B45" s="9">
        <v>106.7</v>
      </c>
    </row>
    <row r="46" spans="1:2" ht="15.5" x14ac:dyDescent="0.35">
      <c r="A46" s="10" t="s">
        <v>219</v>
      </c>
      <c r="B46" s="9">
        <v>260.8</v>
      </c>
    </row>
    <row r="47" spans="1:2" ht="15" x14ac:dyDescent="0.3">
      <c r="A47" s="20" t="s">
        <v>218</v>
      </c>
      <c r="B47" s="5">
        <v>4183.6000000000013</v>
      </c>
    </row>
    <row r="48" spans="1:2" ht="15.5" x14ac:dyDescent="0.35">
      <c r="A48" s="19" t="s">
        <v>66</v>
      </c>
      <c r="B48" s="11">
        <v>1921.8</v>
      </c>
    </row>
    <row r="49" spans="1:2" ht="15.5" x14ac:dyDescent="0.35">
      <c r="A49" s="10" t="s">
        <v>217</v>
      </c>
      <c r="B49" s="9">
        <v>113.8</v>
      </c>
    </row>
    <row r="50" spans="1:2" ht="15.5" x14ac:dyDescent="0.35">
      <c r="A50" s="10" t="s">
        <v>65</v>
      </c>
      <c r="B50" s="9">
        <v>328.8</v>
      </c>
    </row>
    <row r="51" spans="1:2" ht="15.5" x14ac:dyDescent="0.35">
      <c r="A51" s="10" t="s">
        <v>64</v>
      </c>
      <c r="B51" s="9">
        <v>5.4</v>
      </c>
    </row>
    <row r="52" spans="1:2" ht="15.5" x14ac:dyDescent="0.35">
      <c r="A52" s="10" t="s">
        <v>63</v>
      </c>
      <c r="B52" s="9">
        <v>358.1</v>
      </c>
    </row>
    <row r="53" spans="1:2" ht="15.5" x14ac:dyDescent="0.35">
      <c r="A53" s="10" t="s">
        <v>62</v>
      </c>
      <c r="B53" s="9">
        <v>67.8</v>
      </c>
    </row>
    <row r="54" spans="1:2" ht="15.5" x14ac:dyDescent="0.35">
      <c r="A54" s="10" t="s">
        <v>61</v>
      </c>
      <c r="B54" s="9">
        <v>66</v>
      </c>
    </row>
    <row r="55" spans="1:2" ht="15.5" x14ac:dyDescent="0.35">
      <c r="A55" s="10" t="s">
        <v>60</v>
      </c>
      <c r="B55" s="9">
        <v>119.4</v>
      </c>
    </row>
    <row r="56" spans="1:2" ht="15.5" x14ac:dyDescent="0.35">
      <c r="A56" s="10" t="s">
        <v>216</v>
      </c>
      <c r="B56" s="9">
        <v>118.5</v>
      </c>
    </row>
    <row r="57" spans="1:2" ht="15.5" x14ac:dyDescent="0.35">
      <c r="A57" s="10" t="s">
        <v>59</v>
      </c>
      <c r="B57" s="9">
        <v>29.8</v>
      </c>
    </row>
    <row r="58" spans="1:2" ht="15.5" x14ac:dyDescent="0.35">
      <c r="A58" s="10" t="s">
        <v>58</v>
      </c>
      <c r="B58" s="9">
        <v>81.5</v>
      </c>
    </row>
    <row r="59" spans="1:2" ht="15.5" x14ac:dyDescent="0.35">
      <c r="A59" s="10" t="s">
        <v>57</v>
      </c>
      <c r="B59" s="9">
        <v>209</v>
      </c>
    </row>
    <row r="60" spans="1:2" ht="15.5" x14ac:dyDescent="0.35">
      <c r="A60" s="10" t="s">
        <v>56</v>
      </c>
      <c r="B60" s="9">
        <v>119.4</v>
      </c>
    </row>
    <row r="61" spans="1:2" ht="15.5" x14ac:dyDescent="0.35">
      <c r="A61" s="10" t="s">
        <v>55</v>
      </c>
      <c r="B61" s="9">
        <v>149.19999999999999</v>
      </c>
    </row>
    <row r="62" spans="1:2" ht="15.5" x14ac:dyDescent="0.35">
      <c r="A62" s="10" t="s">
        <v>54</v>
      </c>
      <c r="B62" s="9">
        <v>86.4</v>
      </c>
    </row>
    <row r="63" spans="1:2" ht="15.5" x14ac:dyDescent="0.35">
      <c r="A63" s="10" t="s">
        <v>53</v>
      </c>
      <c r="B63" s="9">
        <v>16</v>
      </c>
    </row>
    <row r="64" spans="1:2" ht="15.5" x14ac:dyDescent="0.35">
      <c r="A64" s="10" t="s">
        <v>52</v>
      </c>
      <c r="B64" s="9">
        <v>209</v>
      </c>
    </row>
    <row r="65" spans="1:2" ht="15.5" x14ac:dyDescent="0.35">
      <c r="A65" s="10" t="s">
        <v>51</v>
      </c>
      <c r="B65" s="9">
        <v>27.8</v>
      </c>
    </row>
    <row r="66" spans="1:2" ht="15.5" x14ac:dyDescent="0.35">
      <c r="A66" s="10" t="s">
        <v>50</v>
      </c>
      <c r="B66" s="9">
        <v>154.1</v>
      </c>
    </row>
    <row r="67" spans="1:2" ht="15.5" x14ac:dyDescent="0.35">
      <c r="A67" s="10" t="s">
        <v>215</v>
      </c>
      <c r="B67" s="9">
        <v>1.8</v>
      </c>
    </row>
    <row r="68" spans="1:2" ht="15" x14ac:dyDescent="0.3">
      <c r="A68" s="6" t="s">
        <v>6</v>
      </c>
      <c r="B68" s="5">
        <v>11109.5</v>
      </c>
    </row>
    <row r="69" spans="1:2" ht="15" x14ac:dyDescent="0.3">
      <c r="A69" s="6" t="s">
        <v>5</v>
      </c>
      <c r="B69" s="5"/>
    </row>
    <row r="70" spans="1:2" ht="15" x14ac:dyDescent="0.3">
      <c r="A70" s="6" t="s">
        <v>3</v>
      </c>
      <c r="B70" s="5">
        <v>11109.5</v>
      </c>
    </row>
    <row r="71" spans="1:2" ht="13.5" customHeight="1" x14ac:dyDescent="0.35">
      <c r="A71" s="4"/>
      <c r="B71" s="4"/>
    </row>
    <row r="72" spans="1:2" ht="13.5" customHeight="1" x14ac:dyDescent="0.35">
      <c r="A72" s="4"/>
      <c r="B72" s="4"/>
    </row>
    <row r="73" spans="1:2" ht="12.75" customHeight="1" x14ac:dyDescent="0.35">
      <c r="A73" s="3" t="s">
        <v>0</v>
      </c>
      <c r="B73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6"/>
  <sheetViews>
    <sheetView showGridLines="0" view="pageBreakPreview" zoomScaleNormal="100" zoomScaleSheetLayoutView="100" workbookViewId="0">
      <selection activeCell="A13" sqref="A13:XFD13"/>
    </sheetView>
  </sheetViews>
  <sheetFormatPr defaultColWidth="9.1796875" defaultRowHeight="12.5" x14ac:dyDescent="0.25"/>
  <cols>
    <col min="1" max="1" width="47.54296875" style="1" customWidth="1"/>
    <col min="2" max="2" width="11.54296875" style="1" customWidth="1"/>
    <col min="3" max="3" width="10.7265625" style="1" customWidth="1"/>
    <col min="4" max="4" width="16.1796875" style="1" bestFit="1" customWidth="1"/>
    <col min="5" max="245" width="9.1796875" style="1" customWidth="1"/>
    <col min="246" max="16384" width="9.1796875" style="1"/>
  </cols>
  <sheetData>
    <row r="1" spans="1:5" ht="15.5" x14ac:dyDescent="0.35">
      <c r="A1" s="15"/>
      <c r="B1" s="15"/>
      <c r="C1" s="15"/>
      <c r="D1" s="18" t="s">
        <v>222</v>
      </c>
      <c r="E1" s="17"/>
    </row>
    <row r="2" spans="1:5" ht="18" customHeight="1" x14ac:dyDescent="0.35">
      <c r="A2" s="15"/>
      <c r="B2" s="15"/>
      <c r="C2" s="15"/>
      <c r="D2" s="18" t="s">
        <v>157</v>
      </c>
      <c r="E2" s="17"/>
    </row>
    <row r="3" spans="1:5" ht="12.75" customHeight="1" x14ac:dyDescent="0.25">
      <c r="A3" s="15"/>
      <c r="B3" s="15"/>
      <c r="C3" s="17"/>
      <c r="D3" s="17"/>
      <c r="E3" s="17"/>
    </row>
    <row r="4" spans="1:5" ht="12.75" customHeight="1" x14ac:dyDescent="0.25">
      <c r="A4" s="4"/>
      <c r="B4" s="4"/>
      <c r="C4" s="4"/>
      <c r="D4" s="4"/>
      <c r="E4" s="17"/>
    </row>
    <row r="5" spans="1:5" ht="66" customHeight="1" x14ac:dyDescent="0.25">
      <c r="A5" s="98" t="s">
        <v>221</v>
      </c>
      <c r="B5" s="98"/>
      <c r="C5" s="98"/>
      <c r="D5" s="98"/>
      <c r="E5" s="17"/>
    </row>
    <row r="6" spans="1:5" ht="12.75" customHeight="1" x14ac:dyDescent="0.25">
      <c r="A6" s="4"/>
      <c r="B6" s="4"/>
      <c r="C6" s="4"/>
      <c r="D6" s="4"/>
      <c r="E6" s="17"/>
    </row>
    <row r="7" spans="1:5" ht="15.5" x14ac:dyDescent="0.35">
      <c r="A7" s="4"/>
      <c r="B7" s="4"/>
      <c r="C7" s="4"/>
      <c r="D7" s="15" t="s">
        <v>155</v>
      </c>
      <c r="E7" s="17"/>
    </row>
    <row r="8" spans="1:5" ht="15.5" x14ac:dyDescent="0.25">
      <c r="A8" s="14" t="s">
        <v>154</v>
      </c>
      <c r="B8" s="99" t="s">
        <v>5</v>
      </c>
      <c r="C8" s="99"/>
      <c r="D8" s="99"/>
      <c r="E8" s="17"/>
    </row>
    <row r="9" spans="1:5" ht="30" x14ac:dyDescent="0.35">
      <c r="A9" s="22" t="s">
        <v>166</v>
      </c>
      <c r="B9" s="14">
        <v>124</v>
      </c>
      <c r="C9" s="14">
        <v>136</v>
      </c>
      <c r="D9" s="14">
        <v>156</v>
      </c>
      <c r="E9" s="4"/>
    </row>
    <row r="10" spans="1:5" ht="15.5" x14ac:dyDescent="0.35">
      <c r="A10" s="10" t="s">
        <v>7</v>
      </c>
      <c r="B10" s="9">
        <v>4324</v>
      </c>
      <c r="C10" s="9">
        <v>7500</v>
      </c>
      <c r="D10" s="9">
        <v>3997.8</v>
      </c>
      <c r="E10" s="4"/>
    </row>
    <row r="11" spans="1:5" ht="15.5" x14ac:dyDescent="0.35">
      <c r="A11" s="6" t="s">
        <v>6</v>
      </c>
      <c r="B11" s="5">
        <v>4324</v>
      </c>
      <c r="C11" s="5">
        <v>7500</v>
      </c>
      <c r="D11" s="5">
        <v>3997.8</v>
      </c>
      <c r="E11" s="4"/>
    </row>
    <row r="12" spans="1:5" ht="15.5" x14ac:dyDescent="0.35">
      <c r="A12" s="6" t="s">
        <v>5</v>
      </c>
      <c r="B12" s="5"/>
      <c r="C12" s="5"/>
      <c r="D12" s="5"/>
      <c r="E12" s="4"/>
    </row>
    <row r="13" spans="1:5" ht="15.5" x14ac:dyDescent="0.35">
      <c r="A13" s="6" t="s">
        <v>1</v>
      </c>
      <c r="B13" s="5">
        <v>4324</v>
      </c>
      <c r="C13" s="5">
        <v>7500</v>
      </c>
      <c r="D13" s="5">
        <v>3997.8</v>
      </c>
      <c r="E13" s="4"/>
    </row>
    <row r="14" spans="1:5" ht="13.5" customHeight="1" x14ac:dyDescent="0.25">
      <c r="A14" s="4"/>
      <c r="B14" s="4"/>
      <c r="C14" s="4"/>
      <c r="D14" s="4"/>
      <c r="E14" s="4"/>
    </row>
    <row r="15" spans="1:5" ht="13.5" customHeight="1" x14ac:dyDescent="0.25">
      <c r="A15" s="4"/>
      <c r="B15" s="4"/>
      <c r="C15" s="4"/>
      <c r="D15" s="4"/>
      <c r="E15" s="4"/>
    </row>
    <row r="16" spans="1:5" ht="12.75" customHeight="1" x14ac:dyDescent="0.25">
      <c r="A16" s="106" t="s">
        <v>0</v>
      </c>
      <c r="B16" s="106"/>
      <c r="C16" s="106"/>
      <c r="D16" s="106"/>
      <c r="E16" s="2"/>
    </row>
  </sheetData>
  <mergeCells count="3">
    <mergeCell ref="B8:D8"/>
    <mergeCell ref="A5:D5"/>
    <mergeCell ref="A16:D16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8"/>
  <sheetViews>
    <sheetView view="pageBreakPreview" zoomScaleNormal="100" zoomScaleSheetLayoutView="100" workbookViewId="0">
      <selection activeCell="H27" sqref="H27"/>
    </sheetView>
  </sheetViews>
  <sheetFormatPr defaultRowHeight="14.5" x14ac:dyDescent="0.35"/>
  <cols>
    <col min="1" max="1" width="50.7265625" customWidth="1"/>
    <col min="2" max="2" width="27.1796875" customWidth="1"/>
  </cols>
  <sheetData>
    <row r="1" spans="1:4" ht="15.5" x14ac:dyDescent="0.35">
      <c r="A1" s="88"/>
      <c r="B1" s="91" t="s">
        <v>242</v>
      </c>
      <c r="C1" s="88"/>
      <c r="D1" s="79"/>
    </row>
    <row r="2" spans="1:4" ht="15.5" x14ac:dyDescent="0.35">
      <c r="A2" s="88"/>
      <c r="B2" s="91" t="s">
        <v>157</v>
      </c>
      <c r="C2" s="88"/>
      <c r="D2" s="79"/>
    </row>
    <row r="3" spans="1:4" ht="15.75" x14ac:dyDescent="0.25">
      <c r="A3" s="88"/>
      <c r="B3" s="90"/>
      <c r="C3" s="88"/>
      <c r="D3" s="79"/>
    </row>
    <row r="4" spans="1:4" ht="15.75" x14ac:dyDescent="0.25">
      <c r="A4" s="81"/>
      <c r="B4" s="81"/>
      <c r="C4" s="81"/>
      <c r="D4" s="79"/>
    </row>
    <row r="5" spans="1:4" ht="65.25" customHeight="1" x14ac:dyDescent="0.35">
      <c r="A5" s="107" t="s">
        <v>243</v>
      </c>
      <c r="B5" s="107"/>
      <c r="C5" s="89"/>
      <c r="D5" s="79"/>
    </row>
    <row r="6" spans="1:4" ht="15.75" x14ac:dyDescent="0.25">
      <c r="A6" s="81"/>
      <c r="B6" s="81"/>
      <c r="C6" s="81"/>
      <c r="D6" s="79"/>
    </row>
    <row r="7" spans="1:4" ht="15.5" x14ac:dyDescent="0.35">
      <c r="A7" s="81"/>
      <c r="B7" s="88" t="s">
        <v>155</v>
      </c>
      <c r="C7" s="81"/>
      <c r="D7" s="79"/>
    </row>
    <row r="8" spans="1:4" ht="15.5" x14ac:dyDescent="0.35">
      <c r="A8" s="87" t="s">
        <v>154</v>
      </c>
      <c r="B8" s="86" t="s">
        <v>153</v>
      </c>
      <c r="C8" s="81"/>
      <c r="D8" s="81"/>
    </row>
    <row r="9" spans="1:4" ht="15.5" x14ac:dyDescent="0.35">
      <c r="A9" s="83" t="s">
        <v>190</v>
      </c>
      <c r="B9" s="82">
        <v>300</v>
      </c>
      <c r="C9" s="81"/>
      <c r="D9" s="81"/>
    </row>
    <row r="10" spans="1:4" ht="15.5" x14ac:dyDescent="0.35">
      <c r="A10" s="85" t="s">
        <v>41</v>
      </c>
      <c r="B10" s="84">
        <v>300</v>
      </c>
      <c r="C10" s="81"/>
      <c r="D10" s="81"/>
    </row>
    <row r="11" spans="1:4" s="78" customFormat="1" ht="15.5" x14ac:dyDescent="0.35">
      <c r="A11" s="85" t="s">
        <v>231</v>
      </c>
      <c r="B11" s="84">
        <v>6000</v>
      </c>
      <c r="C11" s="81"/>
      <c r="D11" s="81"/>
    </row>
    <row r="12" spans="1:4" ht="15.5" x14ac:dyDescent="0.35">
      <c r="A12" s="83" t="s">
        <v>6</v>
      </c>
      <c r="B12" s="82">
        <v>6300</v>
      </c>
      <c r="C12" s="81"/>
      <c r="D12" s="81"/>
    </row>
    <row r="13" spans="1:4" ht="15.5" x14ac:dyDescent="0.35">
      <c r="A13" s="83" t="s">
        <v>5</v>
      </c>
      <c r="B13" s="82"/>
      <c r="C13" s="81"/>
      <c r="D13" s="81"/>
    </row>
    <row r="14" spans="1:4" ht="15.5" x14ac:dyDescent="0.35">
      <c r="A14" s="83" t="s">
        <v>3</v>
      </c>
      <c r="B14" s="82">
        <v>300</v>
      </c>
      <c r="C14" s="81"/>
      <c r="D14" s="81"/>
    </row>
    <row r="15" spans="1:4" s="1" customFormat="1" ht="15" x14ac:dyDescent="0.3">
      <c r="A15" s="6" t="s">
        <v>1</v>
      </c>
      <c r="B15" s="5">
        <v>6000</v>
      </c>
    </row>
    <row r="16" spans="1:4" s="1" customFormat="1" ht="15.75" x14ac:dyDescent="0.25">
      <c r="A16" s="77"/>
      <c r="B16" s="92"/>
    </row>
    <row r="17" spans="1:4" ht="15.75" x14ac:dyDescent="0.25">
      <c r="A17" s="81"/>
      <c r="B17" s="81"/>
      <c r="C17" s="81"/>
      <c r="D17" s="81"/>
    </row>
    <row r="18" spans="1:4" ht="15.75" x14ac:dyDescent="0.25">
      <c r="A18" s="80" t="s">
        <v>0</v>
      </c>
      <c r="B18" s="80"/>
      <c r="C18" s="79"/>
      <c r="D18" s="79"/>
    </row>
  </sheetData>
  <mergeCells count="1">
    <mergeCell ref="A5:B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24"/>
  <sheetViews>
    <sheetView showGridLines="0" view="pageBreakPreview" zoomScaleNormal="100" zoomScaleSheetLayoutView="100" workbookViewId="0">
      <selection activeCell="B9" sqref="B9:B17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5"/>
      <c r="B1" s="18" t="s">
        <v>225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48" customHeight="1" x14ac:dyDescent="0.25">
      <c r="A5" s="98" t="s">
        <v>224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63" t="s">
        <v>147</v>
      </c>
      <c r="B9" s="62">
        <v>47500</v>
      </c>
    </row>
    <row r="10" spans="1:2" ht="15.5" x14ac:dyDescent="0.35">
      <c r="A10" s="63" t="s">
        <v>80</v>
      </c>
      <c r="B10" s="62">
        <v>26500</v>
      </c>
    </row>
    <row r="11" spans="1:2" ht="15.5" x14ac:dyDescent="0.35">
      <c r="A11" s="63" t="s">
        <v>71</v>
      </c>
      <c r="B11" s="62">
        <v>84000</v>
      </c>
    </row>
    <row r="12" spans="1:2" ht="15.5" x14ac:dyDescent="0.35">
      <c r="A12" s="63" t="s">
        <v>68</v>
      </c>
      <c r="B12" s="62">
        <v>77157.899999999994</v>
      </c>
    </row>
    <row r="13" spans="1:2" ht="15.5" x14ac:dyDescent="0.35">
      <c r="A13" s="63" t="s">
        <v>67</v>
      </c>
      <c r="B13" s="62">
        <v>18000</v>
      </c>
    </row>
    <row r="14" spans="1:2" ht="15.5" x14ac:dyDescent="0.35">
      <c r="A14" s="63" t="s">
        <v>23</v>
      </c>
      <c r="B14" s="62">
        <v>12500</v>
      </c>
    </row>
    <row r="15" spans="1:2" ht="15.5" x14ac:dyDescent="0.35">
      <c r="A15" s="63" t="s">
        <v>10</v>
      </c>
      <c r="B15" s="62">
        <v>36561.199999999997</v>
      </c>
    </row>
    <row r="16" spans="1:2" ht="15.5" x14ac:dyDescent="0.35">
      <c r="A16" s="63" t="s">
        <v>223</v>
      </c>
      <c r="B16" s="62">
        <v>60000</v>
      </c>
    </row>
    <row r="17" spans="1:2" ht="15.5" x14ac:dyDescent="0.35">
      <c r="A17" s="61" t="s">
        <v>7</v>
      </c>
      <c r="B17" s="60">
        <v>946711</v>
      </c>
    </row>
    <row r="18" spans="1:2" ht="15" x14ac:dyDescent="0.3">
      <c r="A18" s="59" t="s">
        <v>6</v>
      </c>
      <c r="B18" s="58">
        <v>1308930.1000000001</v>
      </c>
    </row>
    <row r="19" spans="1:2" ht="15" x14ac:dyDescent="0.3">
      <c r="A19" s="59" t="s">
        <v>5</v>
      </c>
      <c r="B19" s="58"/>
    </row>
    <row r="20" spans="1:2" ht="15" x14ac:dyDescent="0.3">
      <c r="A20" s="59" t="s">
        <v>4</v>
      </c>
      <c r="B20" s="58">
        <v>265657.90000000002</v>
      </c>
    </row>
    <row r="21" spans="1:2" ht="15" x14ac:dyDescent="0.3">
      <c r="A21" s="59" t="s">
        <v>1</v>
      </c>
      <c r="B21" s="58">
        <v>1043272.2</v>
      </c>
    </row>
    <row r="22" spans="1:2" ht="13.5" customHeight="1" x14ac:dyDescent="0.25">
      <c r="A22" s="57"/>
      <c r="B22" s="57"/>
    </row>
    <row r="23" spans="1:2" ht="13.5" customHeight="1" x14ac:dyDescent="0.35">
      <c r="A23" s="57"/>
      <c r="B23" s="57"/>
    </row>
    <row r="24" spans="1:2" ht="12.75" customHeight="1" x14ac:dyDescent="0.35">
      <c r="A24" s="56" t="s">
        <v>0</v>
      </c>
      <c r="B24" s="56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17"/>
  <sheetViews>
    <sheetView showGridLines="0" view="pageBreakPreview" zoomScaleNormal="100" zoomScaleSheetLayoutView="100" workbookViewId="0">
      <selection activeCell="B9" sqref="B9:B11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6" width="9.1796875" style="1" customWidth="1"/>
    <col min="247" max="16384" width="9.1796875" style="1"/>
  </cols>
  <sheetData>
    <row r="1" spans="1:2" ht="15.5" x14ac:dyDescent="0.35">
      <c r="A1" s="15"/>
      <c r="B1" s="18" t="s">
        <v>227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63.75" customHeight="1" x14ac:dyDescent="0.25">
      <c r="A5" s="98" t="s">
        <v>226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0" t="s">
        <v>107</v>
      </c>
      <c r="B9" s="9">
        <v>37365.699999999997</v>
      </c>
    </row>
    <row r="10" spans="1:2" ht="15.5" x14ac:dyDescent="0.35">
      <c r="A10" s="10" t="s">
        <v>67</v>
      </c>
      <c r="B10" s="9">
        <v>28955.5</v>
      </c>
    </row>
    <row r="11" spans="1:2" ht="15.5" x14ac:dyDescent="0.35">
      <c r="A11" s="10" t="s">
        <v>49</v>
      </c>
      <c r="B11" s="9">
        <v>20403.2</v>
      </c>
    </row>
    <row r="12" spans="1:2" ht="15" x14ac:dyDescent="0.3">
      <c r="A12" s="6" t="s">
        <v>6</v>
      </c>
      <c r="B12" s="5">
        <v>86724.4</v>
      </c>
    </row>
    <row r="13" spans="1:2" ht="15" x14ac:dyDescent="0.3">
      <c r="A13" s="6" t="s">
        <v>5</v>
      </c>
      <c r="B13" s="5"/>
    </row>
    <row r="14" spans="1:2" ht="15" x14ac:dyDescent="0.3">
      <c r="A14" s="6" t="s">
        <v>4</v>
      </c>
      <c r="B14" s="5">
        <v>86724.4</v>
      </c>
    </row>
    <row r="15" spans="1:2" ht="13.5" customHeight="1" x14ac:dyDescent="0.25">
      <c r="A15" s="4"/>
      <c r="B15" s="4"/>
    </row>
    <row r="16" spans="1:2" ht="13.5" customHeight="1" x14ac:dyDescent="0.25">
      <c r="A16" s="4"/>
      <c r="B16" s="4"/>
    </row>
    <row r="17" spans="1:2" ht="12.75" customHeight="1" x14ac:dyDescent="0.25">
      <c r="A17" s="3" t="s">
        <v>0</v>
      </c>
      <c r="B17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44"/>
  <sheetViews>
    <sheetView showGridLines="0" view="pageBreakPreview" zoomScaleNormal="100" zoomScaleSheetLayoutView="100" workbookViewId="0">
      <selection activeCell="B9" sqref="B9:B3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3" width="9.1796875" style="1" customWidth="1"/>
    <col min="244" max="16384" width="9.1796875" style="1"/>
  </cols>
  <sheetData>
    <row r="1" spans="1:2" ht="15.5" x14ac:dyDescent="0.35">
      <c r="A1" s="15"/>
      <c r="B1" s="18" t="s">
        <v>229</v>
      </c>
    </row>
    <row r="2" spans="1:2" ht="15.5" x14ac:dyDescent="0.35">
      <c r="A2" s="15"/>
      <c r="B2" s="18" t="s">
        <v>157</v>
      </c>
    </row>
    <row r="3" spans="1:2" ht="12.75" customHeight="1" x14ac:dyDescent="0.25">
      <c r="A3" s="15"/>
      <c r="B3" s="17"/>
    </row>
    <row r="4" spans="1:2" ht="12.75" customHeight="1" x14ac:dyDescent="0.25">
      <c r="A4" s="4"/>
      <c r="B4" s="4"/>
    </row>
    <row r="5" spans="1:2" ht="50.25" customHeight="1" x14ac:dyDescent="0.25">
      <c r="A5" s="98" t="s">
        <v>228</v>
      </c>
      <c r="B5" s="98"/>
    </row>
    <row r="6" spans="1:2" ht="12.75" customHeight="1" x14ac:dyDescent="0.25">
      <c r="A6" s="4"/>
      <c r="B6" s="4"/>
    </row>
    <row r="7" spans="1:2" ht="12.75" customHeight="1" x14ac:dyDescent="0.35">
      <c r="A7" s="4"/>
      <c r="B7" s="15" t="s">
        <v>155</v>
      </c>
    </row>
    <row r="8" spans="1:2" ht="15.5" x14ac:dyDescent="0.25">
      <c r="A8" s="14" t="s">
        <v>154</v>
      </c>
      <c r="B8" s="13" t="s">
        <v>153</v>
      </c>
    </row>
    <row r="9" spans="1:2" ht="15.5" x14ac:dyDescent="0.35">
      <c r="A9" s="12" t="s">
        <v>152</v>
      </c>
      <c r="B9" s="9">
        <v>1328.4</v>
      </c>
    </row>
    <row r="10" spans="1:2" ht="15.5" x14ac:dyDescent="0.35">
      <c r="A10" s="10" t="s">
        <v>151</v>
      </c>
      <c r="B10" s="9">
        <v>1328.4</v>
      </c>
    </row>
    <row r="11" spans="1:2" ht="15.5" x14ac:dyDescent="0.35">
      <c r="A11" s="10" t="s">
        <v>147</v>
      </c>
      <c r="B11" s="9">
        <v>1328.4</v>
      </c>
    </row>
    <row r="12" spans="1:2" ht="15.5" x14ac:dyDescent="0.35">
      <c r="A12" s="10" t="s">
        <v>145</v>
      </c>
      <c r="B12" s="9">
        <v>1328.4</v>
      </c>
    </row>
    <row r="13" spans="1:2" ht="15.5" x14ac:dyDescent="0.35">
      <c r="A13" s="10" t="s">
        <v>144</v>
      </c>
      <c r="B13" s="9">
        <v>1328.4</v>
      </c>
    </row>
    <row r="14" spans="1:2" ht="15.5" x14ac:dyDescent="0.35">
      <c r="A14" s="10" t="s">
        <v>138</v>
      </c>
      <c r="B14" s="9">
        <v>1328.4</v>
      </c>
    </row>
    <row r="15" spans="1:2" ht="15.5" x14ac:dyDescent="0.35">
      <c r="A15" s="10" t="s">
        <v>123</v>
      </c>
      <c r="B15" s="9">
        <v>1328.4</v>
      </c>
    </row>
    <row r="16" spans="1:2" ht="15.5" x14ac:dyDescent="0.35">
      <c r="A16" s="10" t="s">
        <v>121</v>
      </c>
      <c r="B16" s="9">
        <v>1328.4</v>
      </c>
    </row>
    <row r="17" spans="1:2" ht="15.5" x14ac:dyDescent="0.35">
      <c r="A17" s="10" t="s">
        <v>117</v>
      </c>
      <c r="B17" s="9">
        <v>1328.4</v>
      </c>
    </row>
    <row r="18" spans="1:2" ht="15.5" x14ac:dyDescent="0.35">
      <c r="A18" s="10" t="s">
        <v>116</v>
      </c>
      <c r="B18" s="9">
        <v>1328.4</v>
      </c>
    </row>
    <row r="19" spans="1:2" ht="15.5" x14ac:dyDescent="0.35">
      <c r="A19" s="10" t="s">
        <v>107</v>
      </c>
      <c r="B19" s="9">
        <v>1328.4</v>
      </c>
    </row>
    <row r="20" spans="1:2" ht="15.5" x14ac:dyDescent="0.35">
      <c r="A20" s="10" t="s">
        <v>105</v>
      </c>
      <c r="B20" s="9">
        <v>1328.4</v>
      </c>
    </row>
    <row r="21" spans="1:2" ht="15.5" x14ac:dyDescent="0.35">
      <c r="A21" s="10" t="s">
        <v>96</v>
      </c>
      <c r="B21" s="9">
        <v>1328.4</v>
      </c>
    </row>
    <row r="22" spans="1:2" ht="15.5" x14ac:dyDescent="0.35">
      <c r="A22" s="10" t="s">
        <v>91</v>
      </c>
      <c r="B22" s="9">
        <v>1328.4</v>
      </c>
    </row>
    <row r="23" spans="1:2" ht="15.5" x14ac:dyDescent="0.35">
      <c r="A23" s="10" t="s">
        <v>85</v>
      </c>
      <c r="B23" s="9">
        <v>1328.4</v>
      </c>
    </row>
    <row r="24" spans="1:2" ht="15.5" x14ac:dyDescent="0.35">
      <c r="A24" s="10" t="s">
        <v>80</v>
      </c>
      <c r="B24" s="9">
        <v>1328.4</v>
      </c>
    </row>
    <row r="25" spans="1:2" ht="15.5" x14ac:dyDescent="0.35">
      <c r="A25" s="10" t="s">
        <v>77</v>
      </c>
      <c r="B25" s="9">
        <v>1328.4</v>
      </c>
    </row>
    <row r="26" spans="1:2" ht="15.5" x14ac:dyDescent="0.35">
      <c r="A26" s="10" t="s">
        <v>71</v>
      </c>
      <c r="B26" s="9">
        <v>1328.4</v>
      </c>
    </row>
    <row r="27" spans="1:2" ht="15.5" x14ac:dyDescent="0.35">
      <c r="A27" s="10" t="s">
        <v>68</v>
      </c>
      <c r="B27" s="9">
        <v>1328.4</v>
      </c>
    </row>
    <row r="28" spans="1:2" ht="15.5" x14ac:dyDescent="0.35">
      <c r="A28" s="10" t="s">
        <v>67</v>
      </c>
      <c r="B28" s="9">
        <v>1328.4</v>
      </c>
    </row>
    <row r="29" spans="1:2" ht="15.5" x14ac:dyDescent="0.35">
      <c r="A29" s="10" t="s">
        <v>49</v>
      </c>
      <c r="B29" s="9">
        <v>1328.4</v>
      </c>
    </row>
    <row r="30" spans="1:2" ht="15.5" x14ac:dyDescent="0.35">
      <c r="A30" s="10" t="s">
        <v>47</v>
      </c>
      <c r="B30" s="9">
        <v>1328.4</v>
      </c>
    </row>
    <row r="31" spans="1:2" ht="15.5" x14ac:dyDescent="0.35">
      <c r="A31" s="10" t="s">
        <v>43</v>
      </c>
      <c r="B31" s="9">
        <v>1328.4</v>
      </c>
    </row>
    <row r="32" spans="1:2" ht="15.5" x14ac:dyDescent="0.35">
      <c r="A32" s="10" t="s">
        <v>37</v>
      </c>
      <c r="B32" s="9">
        <v>1328.4</v>
      </c>
    </row>
    <row r="33" spans="1:2" ht="15.5" x14ac:dyDescent="0.35">
      <c r="A33" s="10" t="s">
        <v>29</v>
      </c>
      <c r="B33" s="9">
        <v>1328.4</v>
      </c>
    </row>
    <row r="34" spans="1:2" ht="15.5" x14ac:dyDescent="0.35">
      <c r="A34" s="10" t="s">
        <v>25</v>
      </c>
      <c r="B34" s="9">
        <v>1328.4</v>
      </c>
    </row>
    <row r="35" spans="1:2" ht="15.5" x14ac:dyDescent="0.35">
      <c r="A35" s="10" t="s">
        <v>23</v>
      </c>
      <c r="B35" s="9">
        <v>1328.4</v>
      </c>
    </row>
    <row r="36" spans="1:2" ht="15.5" x14ac:dyDescent="0.35">
      <c r="A36" s="10" t="s">
        <v>19</v>
      </c>
      <c r="B36" s="9">
        <v>1328.4</v>
      </c>
    </row>
    <row r="37" spans="1:2" ht="15.5" x14ac:dyDescent="0.35">
      <c r="A37" s="10" t="s">
        <v>16</v>
      </c>
      <c r="B37" s="9">
        <v>1328.4</v>
      </c>
    </row>
    <row r="38" spans="1:2" ht="15.5" x14ac:dyDescent="0.35">
      <c r="A38" s="10" t="s">
        <v>14</v>
      </c>
      <c r="B38" s="9">
        <v>1329.9</v>
      </c>
    </row>
    <row r="39" spans="1:2" ht="15" x14ac:dyDescent="0.3">
      <c r="A39" s="6" t="s">
        <v>6</v>
      </c>
      <c r="B39" s="5">
        <v>39853.500000000022</v>
      </c>
    </row>
    <row r="40" spans="1:2" ht="15" x14ac:dyDescent="0.3">
      <c r="A40" s="6" t="s">
        <v>5</v>
      </c>
      <c r="B40" s="5"/>
    </row>
    <row r="41" spans="1:2" ht="15" x14ac:dyDescent="0.3">
      <c r="A41" s="6" t="s">
        <v>4</v>
      </c>
      <c r="B41" s="5">
        <v>39853.500000000022</v>
      </c>
    </row>
    <row r="42" spans="1:2" ht="13.5" customHeight="1" x14ac:dyDescent="0.35">
      <c r="A42" s="4"/>
      <c r="B42" s="4"/>
    </row>
    <row r="43" spans="1:2" ht="13.5" customHeight="1" x14ac:dyDescent="0.35">
      <c r="A43" s="4"/>
      <c r="B43" s="4"/>
    </row>
    <row r="44" spans="1:2" ht="12.75" customHeight="1" x14ac:dyDescent="0.35">
      <c r="A44" s="3" t="s">
        <v>0</v>
      </c>
      <c r="B44" s="3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5"/>
  <sheetViews>
    <sheetView view="pageBreakPreview" zoomScaleNormal="100" zoomScaleSheetLayoutView="100" workbookViewId="0">
      <selection activeCell="A5" sqref="A5:B5"/>
    </sheetView>
  </sheetViews>
  <sheetFormatPr defaultColWidth="9.1796875" defaultRowHeight="14.5" x14ac:dyDescent="0.35"/>
  <cols>
    <col min="1" max="1" width="57.453125" style="78" customWidth="1"/>
    <col min="2" max="2" width="23.54296875" style="78" customWidth="1"/>
    <col min="3" max="3" width="25.54296875" style="78" customWidth="1"/>
    <col min="4" max="16384" width="9.1796875" style="78"/>
  </cols>
  <sheetData>
    <row r="1" spans="1:2" ht="15.5" x14ac:dyDescent="0.35">
      <c r="A1" s="15"/>
      <c r="B1" s="18" t="s">
        <v>246</v>
      </c>
    </row>
    <row r="2" spans="1:2" ht="15.5" x14ac:dyDescent="0.35">
      <c r="A2" s="15"/>
      <c r="B2" s="18" t="s">
        <v>157</v>
      </c>
    </row>
    <row r="3" spans="1:2" ht="15.75" x14ac:dyDescent="0.25">
      <c r="A3" s="15"/>
      <c r="B3" s="17"/>
    </row>
    <row r="4" spans="1:2" ht="15.75" x14ac:dyDescent="0.25">
      <c r="A4" s="4"/>
      <c r="B4" s="4"/>
    </row>
    <row r="5" spans="1:2" ht="99" customHeight="1" x14ac:dyDescent="0.35">
      <c r="A5" s="98" t="s">
        <v>244</v>
      </c>
      <c r="B5" s="98"/>
    </row>
    <row r="6" spans="1:2" ht="15.75" x14ac:dyDescent="0.25">
      <c r="A6" s="4"/>
      <c r="B6" s="4"/>
    </row>
    <row r="7" spans="1:2" ht="15.5" x14ac:dyDescent="0.35">
      <c r="A7" s="4"/>
      <c r="B7" s="15" t="s">
        <v>155</v>
      </c>
    </row>
    <row r="8" spans="1:2" ht="15.5" x14ac:dyDescent="0.35">
      <c r="A8" s="76" t="s">
        <v>154</v>
      </c>
      <c r="B8" s="76" t="s">
        <v>153</v>
      </c>
    </row>
    <row r="9" spans="1:2" ht="15.5" x14ac:dyDescent="0.35">
      <c r="A9" s="19" t="s">
        <v>7</v>
      </c>
      <c r="B9" s="11">
        <v>28933.32</v>
      </c>
    </row>
    <row r="10" spans="1:2" ht="15.5" x14ac:dyDescent="0.35">
      <c r="A10" s="6" t="s">
        <v>6</v>
      </c>
      <c r="B10" s="5">
        <v>28933.3</v>
      </c>
    </row>
    <row r="11" spans="1:2" ht="15.5" x14ac:dyDescent="0.35">
      <c r="A11" s="6" t="s">
        <v>5</v>
      </c>
      <c r="B11" s="5"/>
    </row>
    <row r="12" spans="1:2" ht="15.5" x14ac:dyDescent="0.35">
      <c r="A12" s="6" t="s">
        <v>1</v>
      </c>
      <c r="B12" s="5">
        <v>28933.3</v>
      </c>
    </row>
    <row r="15" spans="1:2" ht="15" x14ac:dyDescent="0.25">
      <c r="A15" s="108" t="s">
        <v>245</v>
      </c>
      <c r="B15" s="108"/>
    </row>
  </sheetData>
  <mergeCells count="2">
    <mergeCell ref="A5:B5"/>
    <mergeCell ref="A15:B15"/>
  </mergeCells>
  <printOptions horizontalCentered="1"/>
  <pageMargins left="0.9055118110236221" right="0.51181102362204722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8"/>
  <sheetViews>
    <sheetView tabSelected="1" view="pageBreakPreview" zoomScaleNormal="100" zoomScaleSheetLayoutView="100" workbookViewId="0">
      <selection activeCell="G28" sqref="G28"/>
    </sheetView>
  </sheetViews>
  <sheetFormatPr defaultColWidth="9.1796875" defaultRowHeight="14.5" x14ac:dyDescent="0.35"/>
  <cols>
    <col min="1" max="1" width="57.453125" style="78" customWidth="1"/>
    <col min="2" max="2" width="23.54296875" style="78" customWidth="1"/>
    <col min="3" max="3" width="25.54296875" style="78" customWidth="1"/>
    <col min="4" max="16384" width="9.1796875" style="78"/>
  </cols>
  <sheetData>
    <row r="1" spans="1:2" ht="15.5" x14ac:dyDescent="0.35">
      <c r="A1" s="15"/>
      <c r="B1" s="18" t="s">
        <v>248</v>
      </c>
    </row>
    <row r="2" spans="1:2" ht="15.5" x14ac:dyDescent="0.35">
      <c r="A2" s="15"/>
      <c r="B2" s="18" t="s">
        <v>157</v>
      </c>
    </row>
    <row r="3" spans="1:2" ht="15.75" x14ac:dyDescent="0.25">
      <c r="A3" s="15"/>
      <c r="B3" s="17"/>
    </row>
    <row r="4" spans="1:2" ht="15.75" x14ac:dyDescent="0.25">
      <c r="A4" s="4"/>
      <c r="B4" s="4"/>
    </row>
    <row r="5" spans="1:2" ht="83.25" customHeight="1" x14ac:dyDescent="0.35">
      <c r="A5" s="98" t="s">
        <v>247</v>
      </c>
      <c r="B5" s="98"/>
    </row>
    <row r="6" spans="1:2" ht="15.75" x14ac:dyDescent="0.25">
      <c r="A6" s="4"/>
      <c r="B6" s="4"/>
    </row>
    <row r="7" spans="1:2" ht="15.5" x14ac:dyDescent="0.35">
      <c r="A7" s="4"/>
      <c r="B7" s="15" t="s">
        <v>155</v>
      </c>
    </row>
    <row r="8" spans="1:2" ht="15.5" x14ac:dyDescent="0.35">
      <c r="A8" s="94" t="s">
        <v>154</v>
      </c>
      <c r="B8" s="94" t="s">
        <v>153</v>
      </c>
    </row>
    <row r="9" spans="1:2" s="97" customFormat="1" ht="15.5" x14ac:dyDescent="0.35">
      <c r="A9" s="95" t="s">
        <v>190</v>
      </c>
      <c r="B9" s="96">
        <v>100</v>
      </c>
    </row>
    <row r="10" spans="1:2" ht="15.5" x14ac:dyDescent="0.35">
      <c r="A10" s="19" t="s">
        <v>41</v>
      </c>
      <c r="B10" s="11">
        <v>100</v>
      </c>
    </row>
    <row r="11" spans="1:2" ht="15.5" x14ac:dyDescent="0.35">
      <c r="A11" s="19" t="s">
        <v>7</v>
      </c>
      <c r="B11" s="11">
        <v>2240</v>
      </c>
    </row>
    <row r="12" spans="1:2" ht="15.5" x14ac:dyDescent="0.35">
      <c r="A12" s="6" t="s">
        <v>6</v>
      </c>
      <c r="B12" s="5">
        <v>2340</v>
      </c>
    </row>
    <row r="13" spans="1:2" ht="15.5" x14ac:dyDescent="0.35">
      <c r="A13" s="6" t="s">
        <v>5</v>
      </c>
      <c r="B13" s="5"/>
    </row>
    <row r="14" spans="1:2" ht="15.5" x14ac:dyDescent="0.35">
      <c r="A14" s="6" t="s">
        <v>3</v>
      </c>
      <c r="B14" s="5">
        <v>100</v>
      </c>
    </row>
    <row r="15" spans="1:2" ht="15.5" x14ac:dyDescent="0.35">
      <c r="A15" s="6" t="s">
        <v>1</v>
      </c>
      <c r="B15" s="5">
        <v>2240</v>
      </c>
    </row>
    <row r="18" spans="1:2" ht="15" x14ac:dyDescent="0.25">
      <c r="A18" s="108" t="s">
        <v>245</v>
      </c>
      <c r="B18" s="108"/>
    </row>
  </sheetData>
  <mergeCells count="2">
    <mergeCell ref="A5:B5"/>
    <mergeCell ref="A18:B18"/>
  </mergeCells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таблица 13.4</vt:lpstr>
      <vt:lpstr>таблица 13.8</vt:lpstr>
      <vt:lpstr>таблица 13.9</vt:lpstr>
      <vt:lpstr>таблица13.10</vt:lpstr>
      <vt:lpstr>таблица 13.11</vt:lpstr>
      <vt:lpstr>таблица 13.12</vt:lpstr>
      <vt:lpstr>таблица 13.13</vt:lpstr>
      <vt:lpstr>таблица 13.15</vt:lpstr>
      <vt:lpstr>таблица 13.17</vt:lpstr>
      <vt:lpstr>таблица 13.18</vt:lpstr>
      <vt:lpstr>таблица 13.19</vt:lpstr>
      <vt:lpstr>таблица 13.20</vt:lpstr>
      <vt:lpstr>таблица 13.21</vt:lpstr>
      <vt:lpstr>таблица 13.22</vt:lpstr>
      <vt:lpstr>таблица 13.23</vt:lpstr>
      <vt:lpstr>таблица 13.27</vt:lpstr>
      <vt:lpstr>таблица 13.33</vt:lpstr>
      <vt:lpstr>таблица 13.35</vt:lpstr>
      <vt:lpstr>таблица 13.36</vt:lpstr>
      <vt:lpstr>таблица 13.37</vt:lpstr>
      <vt:lpstr>таблица 13.41</vt:lpstr>
      <vt:lpstr>таблица 13.43</vt:lpstr>
      <vt:lpstr>таблица 13.52</vt:lpstr>
      <vt:lpstr>таблица 13.53</vt:lpstr>
      <vt:lpstr>'таблица 13.11'!Заголовки_для_печати</vt:lpstr>
      <vt:lpstr>'таблица 13.12'!Заголовки_для_печати</vt:lpstr>
      <vt:lpstr>'таблица 13.13'!Заголовки_для_печати</vt:lpstr>
      <vt:lpstr>'таблица 13.15'!Заголовки_для_печати</vt:lpstr>
      <vt:lpstr>'таблица 13.17'!Заголовки_для_печати</vt:lpstr>
      <vt:lpstr>'таблица 13.18'!Заголовки_для_печати</vt:lpstr>
      <vt:lpstr>'таблица 13.19'!Заголовки_для_печати</vt:lpstr>
      <vt:lpstr>'таблица 13.20'!Заголовки_для_печати</vt:lpstr>
      <vt:lpstr>'таблица 13.21'!Заголовки_для_печати</vt:lpstr>
      <vt:lpstr>'таблица 13.22'!Заголовки_для_печати</vt:lpstr>
      <vt:lpstr>'таблица 13.23'!Заголовки_для_печати</vt:lpstr>
      <vt:lpstr>'таблица 13.27'!Заголовки_для_печати</vt:lpstr>
      <vt:lpstr>'таблица 13.33'!Заголовки_для_печати</vt:lpstr>
      <vt:lpstr>'таблица 13.35'!Заголовки_для_печати</vt:lpstr>
      <vt:lpstr>'таблица 13.37'!Заголовки_для_печати</vt:lpstr>
      <vt:lpstr>'таблица 13.4'!Заголовки_для_печати</vt:lpstr>
      <vt:lpstr>'таблица 13.41'!Заголовки_для_печати</vt:lpstr>
      <vt:lpstr>'таблица 13.43'!Заголовки_для_печати</vt:lpstr>
      <vt:lpstr>'таблица 13.8'!Заголовки_для_печати</vt:lpstr>
      <vt:lpstr>'таблица 13.9'!Заголовки_для_печати</vt:lpstr>
      <vt:lpstr>таблица13.10!Область_печати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2014-12-19T05:45:23Z</cp:lastPrinted>
  <dcterms:created xsi:type="dcterms:W3CDTF">2014-10-22T07:27:25Z</dcterms:created>
  <dcterms:modified xsi:type="dcterms:W3CDTF">2014-12-19T05:45:29Z</dcterms:modified>
</cp:coreProperties>
</file>